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f3c1a3eb3f8b7c0/00 - M LICITACOES/EMPRESAS ATIVAS/MLR/LICITACOES MLR/CAR/2026/01.13 - MDF024.2025 - MLR - CAR/PROPOSTA DE PRECO/"/>
    </mc:Choice>
  </mc:AlternateContent>
  <xr:revisionPtr revIDLastSave="62" documentId="13_ncr:1_{B91097FA-B724-4114-8375-303A64CE3E99}" xr6:coauthVersionLast="47" xr6:coauthVersionMax="47" xr10:uidLastSave="{AD5B925B-3526-45A3-AB5C-0A229FC14D2D}"/>
  <bookViews>
    <workbookView xWindow="-120" yWindow="-120" windowWidth="20730" windowHeight="11160" xr2:uid="{021E2108-48AD-4BC6-B052-93D4F77EF265}"/>
  </bookViews>
  <sheets>
    <sheet name="PLANILHA" sheetId="1" r:id="rId1"/>
    <sheet name="CRONOGRAMA" sheetId="2" r:id="rId2"/>
    <sheet name="BDI" sheetId="3" r:id="rId3"/>
    <sheet name="ENCARGOS SOCIAIS " sheetId="4" r:id="rId4"/>
    <sheet name="COMPOSICOES ANALITICAS " sheetId="5" r:id="rId5"/>
    <sheet name="COMPOSICOES AUXILIARES" sheetId="6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#N/A</definedName>
    <definedName name="\e">#N/A</definedName>
    <definedName name="\f">#N/A</definedName>
    <definedName name="\I">#REF!</definedName>
    <definedName name="\J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z">#REF!</definedName>
    <definedName name="______ACR10">#REF!</definedName>
    <definedName name="______ACR15">#REF!</definedName>
    <definedName name="______acr20">#REF!</definedName>
    <definedName name="______acr5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ta105">#REF!</definedName>
    <definedName name="_____ta157">#REF!</definedName>
    <definedName name="____ta105">#REF!</definedName>
    <definedName name="____ta157">#REF!</definedName>
    <definedName name="____xlnm.Print_Area_3">#REF!</definedName>
    <definedName name="____xlnm.Print_Area_4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ta105">#REF!</definedName>
    <definedName name="___ta157">#REF!</definedName>
    <definedName name="___xlnm.Print_Area_3">#REF!</definedName>
    <definedName name="___xlnm.Print_Area_4">#REF!</definedName>
    <definedName name="___xlnm.Print_Titles_2">#REF!</definedName>
    <definedName name="___xlnm.Print_Titles_3">#REF!</definedName>
    <definedName name="___xlnm.Print_Titles_4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6Excel_BuiltIn_Print_Area_3_1_1_1_1_1">#REF!</definedName>
    <definedName name="__a100000">#REF!</definedName>
    <definedName name="__a70000">#REF!</definedName>
    <definedName name="__ACR10">#REF!</definedName>
    <definedName name="__ACR15">#REF!</definedName>
    <definedName name="__acr20">#REF!</definedName>
    <definedName name="__acr5">#REF!</definedName>
    <definedName name="__apf1">#REF!</definedName>
    <definedName name="__ARQ1">#REF!</definedName>
    <definedName name="__cpf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R">#REF!</definedName>
    <definedName name="__SL6">#N/A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_ta105">#REF!</definedName>
    <definedName name="__ta157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3">#REF!</definedName>
    <definedName name="__xlnm.Print_Area_3_1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4">#REF!</definedName>
    <definedName name="__xlnm.Print_Titles_15">#REF!</definedName>
    <definedName name="__xlnm.Print_Titles_17">#REF!</definedName>
    <definedName name="__xlnm.Print_Titles_18">#REF!</definedName>
    <definedName name="__xlnm.Print_Titles_19">#REF!</definedName>
    <definedName name="__xlnm.Print_Titles_2">#REF!</definedName>
    <definedName name="__xlnm.Print_Titles_20">#REF!</definedName>
    <definedName name="__xlnm.Print_Titles_21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08.302.01">#REF!</definedName>
    <definedName name="_1">#REF!</definedName>
    <definedName name="_1__123Graph_A_1">#REF!</definedName>
    <definedName name="_10__123Graph_AGraph6_1">#REF!</definedName>
    <definedName name="_10Excel_BuiltIn_Print_Area_5_1">#REF!</definedName>
    <definedName name="_10Excel_BuiltIn_Print_Area_7_1">#REF!</definedName>
    <definedName name="_11__123Graph_AGraph7_1">#REF!</definedName>
    <definedName name="_11Excel_BuiltIn_Print_Area_8_1">(#REF!,#REF!)</definedName>
    <definedName name="_12__123Graph_AGraph8_1">#REF!</definedName>
    <definedName name="_124" hidden="1">#REF!</definedName>
    <definedName name="_124Graph_x" hidden="1">#REF!</definedName>
    <definedName name="_12Excel_BuiltIn_Print_Area_6_1">#REF!</definedName>
    <definedName name="_12Excel_BuiltIn_Print_Area_9_1">#REF!</definedName>
    <definedName name="_13__123Graph_AGraph9_1">#REF!</definedName>
    <definedName name="_13Excel_BuiltIn_Print_Titles_3_1">#REF!</definedName>
    <definedName name="_14__123Graph_B_1">#REF!</definedName>
    <definedName name="_14Excel_BuiltIn_Print_Area_7_1">#REF!</definedName>
    <definedName name="_14Excel_BuiltIn_Print_Titles_4_1">#REF!</definedName>
    <definedName name="_15__123Graph_BGraph1_1">#REF!</definedName>
    <definedName name="_15Excel_BuiltIn_Print_Area_8_1">(#REF!,#REF!)</definedName>
    <definedName name="_15Excel_BuiltIn_Print_Titles_5_1">#REF!</definedName>
    <definedName name="_16__123Graph_BGraph10_1">#REF!</definedName>
    <definedName name="_16Excel_BuiltIn_Print_Titles_6_1">#REF!</definedName>
    <definedName name="_17__123Graph_BGraph11_1">#REF!</definedName>
    <definedName name="_17Excel_BuiltIn_Print_Area_9_1">#REF!</definedName>
    <definedName name="_17Excel_BuiltIn_Print_Titles_7_1">#REF!</definedName>
    <definedName name="_18__123Graph_BGraph12_1">#REF!</definedName>
    <definedName name="_18Excel_BuiltIn_Print_Titles_9_1">#REF!</definedName>
    <definedName name="_19__123Graph_BGraph2_1">#REF!</definedName>
    <definedName name="_1Excel_BuiltIn__FilterDatabase_12_1">#REF!</definedName>
    <definedName name="_1Excel_BuiltIn_Print_Area_2_1">#REF!</definedName>
    <definedName name="_1Sin_nombre">#REF!</definedName>
    <definedName name="_2">#REF!</definedName>
    <definedName name="_2.15.1.8">#REF!</definedName>
    <definedName name="_2__123Graph_AGraph1_1">#REF!</definedName>
    <definedName name="_20__123Graph_BGraph3_1">#REF!</definedName>
    <definedName name="_21__123Graph_BGraph4_1">#REF!</definedName>
    <definedName name="_22__123Graph_BGraph5_1">#REF!</definedName>
    <definedName name="_23__123Graph_BGraph6_1">#REF!</definedName>
    <definedName name="_24__123Graph_BGraph7_1">#REF!</definedName>
    <definedName name="_25__123Graph_BGraph8_1">#REF!</definedName>
    <definedName name="_26__123Graph_BGraph9_1">#REF!</definedName>
    <definedName name="_27__123Graph_C_1">#REF!</definedName>
    <definedName name="_28__123Graph_CGraph7_1">#REF!</definedName>
    <definedName name="_28Excel_BuiltIn_Print_Titles_3_1">#REF!</definedName>
    <definedName name="_29__123Graph_CGraph8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__123Graph_AGraph10_1">#REF!</definedName>
    <definedName name="_30__123Graph_D_1">#REF!</definedName>
    <definedName name="_31__123Graph_DGraph7_1">#REF!</definedName>
    <definedName name="_32__123Graph_DGraph8_1">#REF!</definedName>
    <definedName name="_33__123Graph_E_1">#REF!</definedName>
    <definedName name="_34__123Graph_EGraph7_1">#REF!</definedName>
    <definedName name="_35__123Graph_EGraph8_1">#REF!</definedName>
    <definedName name="_36__123Graph_X_1">#REF!</definedName>
    <definedName name="_37__123Graph_XGraph1_1">#REF!</definedName>
    <definedName name="_38__123Graph_XGraph10_1">#REF!</definedName>
    <definedName name="_39__123Graph_XGraph1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__123Graph_AGraph11_1">#REF!</definedName>
    <definedName name="_40__123Graph_XGraph12_1">#REF!</definedName>
    <definedName name="_41__123Graph_XGraph2_1">#REF!</definedName>
    <definedName name="_42__123Graph_XGraph3_1">#REF!</definedName>
    <definedName name="_43__123Graph_XGraph4_1">#REF!</definedName>
    <definedName name="_44__123Graph_XGraph5_1">#REF!</definedName>
    <definedName name="_45__123Graph_XGraph6_1">#REF!</definedName>
    <definedName name="_46__123Graph_XGraph7_1">#REF!</definedName>
    <definedName name="_47__123Graph_XGraph8_1">#REF!</definedName>
    <definedName name="_48__123Graph_XGraph9_1">#REF!</definedName>
    <definedName name="_49B_1">#REF!</definedName>
    <definedName name="_4Excel_BuiltIn_Print_Area_3_1">#REF!</definedName>
    <definedName name="_4Excel_BuiltIn_Print_Area_3_1_1_1_1_1">#REF!</definedName>
    <definedName name="_5.">#REF!</definedName>
    <definedName name="_5.1">#REF!</definedName>
    <definedName name="_5.1.1">#REF!</definedName>
    <definedName name="_5.1.2">#REF!</definedName>
    <definedName name="_5.1.3">#REF!</definedName>
    <definedName name="_5.1.4">#REF!</definedName>
    <definedName name="_5.1.5">#REF!</definedName>
    <definedName name="_5.2">#REF!</definedName>
    <definedName name="_5.2.1">#REF!</definedName>
    <definedName name="_5.2.2">#REF!</definedName>
    <definedName name="_5.2.3">#REF!</definedName>
    <definedName name="_5.3">#REF!</definedName>
    <definedName name="_5.3.1">#REF!</definedName>
    <definedName name="_5.3.2">#REF!</definedName>
    <definedName name="_5.4">#REF!</definedName>
    <definedName name="_5.4.1.">#REF!</definedName>
    <definedName name="_5.4.2">#REF!</definedName>
    <definedName name="_5.4.3">#REF!</definedName>
    <definedName name="_5.4.4">#REF!</definedName>
    <definedName name="_5.4.5">#REF!</definedName>
    <definedName name="_5.4.6">#REF!</definedName>
    <definedName name="_5.4.7">#REF!</definedName>
    <definedName name="_5.5">#REF!</definedName>
    <definedName name="_5.5.1">#REF!</definedName>
    <definedName name="_5.5.2">#REF!</definedName>
    <definedName name="_5.5.3">#REF!</definedName>
    <definedName name="_5.5.4">#REF!</definedName>
    <definedName name="_5.5.5">#REF!</definedName>
    <definedName name="_5.5.6">#REF!</definedName>
    <definedName name="_5.6">#REF!</definedName>
    <definedName name="_5.6.1">#REF!</definedName>
    <definedName name="_5.6.2">#REF!</definedName>
    <definedName name="_5.6.3">#REF!</definedName>
    <definedName name="_5.6.4">#REF!</definedName>
    <definedName name="_5.6.5">#REF!</definedName>
    <definedName name="_5.6.6">#REF!</definedName>
    <definedName name="_5.6_">#REF!</definedName>
    <definedName name="_5.7">#REF!</definedName>
    <definedName name="_5.8">#REF!</definedName>
    <definedName name="_5__123Graph_AGraph12_1">#REF!</definedName>
    <definedName name="_5001">#REF!</definedName>
    <definedName name="_5002">#REF!</definedName>
    <definedName name="_5003">#REF!</definedName>
    <definedName name="_5004">#REF!</definedName>
    <definedName name="_5005">#REF!</definedName>
    <definedName name="_5006">#REF!</definedName>
    <definedName name="_5007">#REF!</definedName>
    <definedName name="_5008">#REF!</definedName>
    <definedName name="_5009">#REF!</definedName>
    <definedName name="_5010">#REF!</definedName>
    <definedName name="_5011">#REF!</definedName>
    <definedName name="_5012">#REF!</definedName>
    <definedName name="_5013">#REF!</definedName>
    <definedName name="_5014">#REF!</definedName>
    <definedName name="_5015">#REF!</definedName>
    <definedName name="_5016">#REF!</definedName>
    <definedName name="_5017">#REF!</definedName>
    <definedName name="_5018">#REF!</definedName>
    <definedName name="_5019">#REF!</definedName>
    <definedName name="_5020">#REF!</definedName>
    <definedName name="_5021">#REF!</definedName>
    <definedName name="_5022">#REF!</definedName>
    <definedName name="_5023">#REF!</definedName>
    <definedName name="_5024">#REF!</definedName>
    <definedName name="_5025">#REF!</definedName>
    <definedName name="_5026">#REF!</definedName>
    <definedName name="_5027">#REF!</definedName>
    <definedName name="_5028">#REF!</definedName>
    <definedName name="_5029">#REF!</definedName>
    <definedName name="_5030">#REF!</definedName>
    <definedName name="_5031">#REF!</definedName>
    <definedName name="_5032">#REF!</definedName>
    <definedName name="_5033">#REF!</definedName>
    <definedName name="_5034">#REF!</definedName>
    <definedName name="_5035">#REF!</definedName>
    <definedName name="_5036">#REF!</definedName>
    <definedName name="_5037">#REF!</definedName>
    <definedName name="_5038">#REF!</definedName>
    <definedName name="_5039">#REF!</definedName>
    <definedName name="_5040">#REF!</definedName>
    <definedName name="_5041">#REF!</definedName>
    <definedName name="_5042">#REF!</definedName>
    <definedName name="_5043">#REF!</definedName>
    <definedName name="_5044">#REF!</definedName>
    <definedName name="_5045">#REF!</definedName>
    <definedName name="_5046">#REF!</definedName>
    <definedName name="_5047">#REF!</definedName>
    <definedName name="_5048">#REF!</definedName>
    <definedName name="_5049">#REF!</definedName>
    <definedName name="_5050">#REF!</definedName>
    <definedName name="_5051">#REF!</definedName>
    <definedName name="_5052">#REF!</definedName>
    <definedName name="_5053">#REF!</definedName>
    <definedName name="_5054">#REF!</definedName>
    <definedName name="_5055">#REF!</definedName>
    <definedName name="_5056">#REF!</definedName>
    <definedName name="_5057">#REF!</definedName>
    <definedName name="_5058">#REF!</definedName>
    <definedName name="_5059">#REF!</definedName>
    <definedName name="_5060">#REF!</definedName>
    <definedName name="_5061">#REF!</definedName>
    <definedName name="_5062">#REF!</definedName>
    <definedName name="_5063">#REF!</definedName>
    <definedName name="_5064">#REF!</definedName>
    <definedName name="_5065">#REF!</definedName>
    <definedName name="_5066">#REF!</definedName>
    <definedName name="_5067">#REF!</definedName>
    <definedName name="_5068">#REF!</definedName>
    <definedName name="_5069">#REF!</definedName>
    <definedName name="_5070">#REF!</definedName>
    <definedName name="_5071">#REF!</definedName>
    <definedName name="_5072">#REF!</definedName>
    <definedName name="_5073">#REF!</definedName>
    <definedName name="_5074">#REF!</definedName>
    <definedName name="_5075">#REF!</definedName>
    <definedName name="_5076">#REF!</definedName>
    <definedName name="_5077">#REF!</definedName>
    <definedName name="_5078">#REF!</definedName>
    <definedName name="_5079">#REF!</definedName>
    <definedName name="_5080">#REF!</definedName>
    <definedName name="_5081">#REF!</definedName>
    <definedName name="_5082">#REF!</definedName>
    <definedName name="_5083">#REF!</definedName>
    <definedName name="_5084">#REF!</definedName>
    <definedName name="_5085">#REF!</definedName>
    <definedName name="_5086">#REF!</definedName>
    <definedName name="_5087">#REF!</definedName>
    <definedName name="_5088">#REF!</definedName>
    <definedName name="_5089">#REF!</definedName>
    <definedName name="_5090">#REF!</definedName>
    <definedName name="_5091">#REF!</definedName>
    <definedName name="_5092">#REF!</definedName>
    <definedName name="_5093">#REF!</definedName>
    <definedName name="_5094">#REF!</definedName>
    <definedName name="_5095">#REF!</definedName>
    <definedName name="_5096">#REF!</definedName>
    <definedName name="_5097">#REF!</definedName>
    <definedName name="_5098">#REF!</definedName>
    <definedName name="_5099">#REF!</definedName>
    <definedName name="_50B_2">#REF!</definedName>
    <definedName name="_50Excel_BuiltIn_Print_Titles_5_1">#REF!</definedName>
    <definedName name="_5100">#REF!</definedName>
    <definedName name="_5101">#REF!</definedName>
    <definedName name="_5102">#REF!</definedName>
    <definedName name="_5103">#REF!</definedName>
    <definedName name="_5104">#REF!</definedName>
    <definedName name="_5105">#REF!</definedName>
    <definedName name="_5106">#REF!</definedName>
    <definedName name="_5107">#REF!</definedName>
    <definedName name="_5108">#REF!</definedName>
    <definedName name="_5109">#REF!</definedName>
    <definedName name="_5110">#REF!</definedName>
    <definedName name="_5111">#REF!</definedName>
    <definedName name="_5112">#REF!</definedName>
    <definedName name="_5113">#REF!</definedName>
    <definedName name="_5114">#REF!</definedName>
    <definedName name="_5115">#REF!</definedName>
    <definedName name="_5116">#REF!</definedName>
    <definedName name="_5117">#REF!</definedName>
    <definedName name="_5118">#REF!</definedName>
    <definedName name="_5119">#REF!</definedName>
    <definedName name="_5120">#REF!</definedName>
    <definedName name="_5121">#REF!</definedName>
    <definedName name="_5122">#REF!</definedName>
    <definedName name="_5123">#REF!</definedName>
    <definedName name="_5124">#REF!</definedName>
    <definedName name="_5125">#REF!</definedName>
    <definedName name="_5126">#REF!</definedName>
    <definedName name="_5127">#REF!</definedName>
    <definedName name="_5128">#REF!</definedName>
    <definedName name="_5129">#REF!</definedName>
    <definedName name="_5130">#REF!</definedName>
    <definedName name="_5131">#REF!</definedName>
    <definedName name="_5132">#REF!</definedName>
    <definedName name="_5133">#REF!</definedName>
    <definedName name="_5134">#REF!</definedName>
    <definedName name="_5135">#REF!</definedName>
    <definedName name="_5136">#REF!</definedName>
    <definedName name="_5137">#REF!</definedName>
    <definedName name="_5138">#REF!</definedName>
    <definedName name="_5139">#REF!</definedName>
    <definedName name="_5140">#REF!</definedName>
    <definedName name="_5141">#REF!</definedName>
    <definedName name="_5142">#REF!</definedName>
    <definedName name="_5143">#REF!</definedName>
    <definedName name="_5144">#REF!</definedName>
    <definedName name="_5145">#REF!</definedName>
    <definedName name="_5146">#REF!</definedName>
    <definedName name="_5147">#REF!</definedName>
    <definedName name="_5148">#REF!</definedName>
    <definedName name="_5149">#REF!</definedName>
    <definedName name="_5150">#REF!</definedName>
    <definedName name="_5151">#REF!</definedName>
    <definedName name="_5152">#REF!</definedName>
    <definedName name="_5153">#REF!</definedName>
    <definedName name="_5154">#REF!</definedName>
    <definedName name="_5155">#REF!</definedName>
    <definedName name="_5156">#REF!</definedName>
    <definedName name="_5157">#REF!</definedName>
    <definedName name="_5158">#REF!</definedName>
    <definedName name="_5159">#REF!</definedName>
    <definedName name="_5160">#REF!</definedName>
    <definedName name="_5161">#REF!</definedName>
    <definedName name="_5162">#REF!</definedName>
    <definedName name="_5163">#REF!</definedName>
    <definedName name="_5164">#REF!</definedName>
    <definedName name="_5165">#REF!</definedName>
    <definedName name="_5166">#REF!</definedName>
    <definedName name="_5167">#REF!</definedName>
    <definedName name="_5168">#REF!</definedName>
    <definedName name="_5169">#REF!</definedName>
    <definedName name="_5170">#REF!</definedName>
    <definedName name="_5171">#REF!</definedName>
    <definedName name="_5172">#REF!</definedName>
    <definedName name="_5173">#REF!</definedName>
    <definedName name="_5174">#REF!</definedName>
    <definedName name="_5175">#REF!</definedName>
    <definedName name="_5176">#REF!</definedName>
    <definedName name="_5177">#REF!</definedName>
    <definedName name="_5178">#REF!</definedName>
    <definedName name="_5179">#REF!</definedName>
    <definedName name="_5180">#REF!</definedName>
    <definedName name="_5181">#REF!</definedName>
    <definedName name="_5182">#REF!</definedName>
    <definedName name="_5183">#REF!</definedName>
    <definedName name="_5184">#REF!</definedName>
    <definedName name="_5185">#REF!</definedName>
    <definedName name="_5186">#REF!</definedName>
    <definedName name="_5187">#REF!</definedName>
    <definedName name="_5188">#REF!</definedName>
    <definedName name="_5189">#REF!</definedName>
    <definedName name="_5190">#REF!</definedName>
    <definedName name="_5191">#REF!</definedName>
    <definedName name="_5192">#REF!</definedName>
    <definedName name="_5193">#REF!</definedName>
    <definedName name="_5194">#REF!</definedName>
    <definedName name="_5195">#REF!</definedName>
    <definedName name="_5196">#REF!</definedName>
    <definedName name="_5197">#REF!</definedName>
    <definedName name="_5198">#REF!</definedName>
    <definedName name="_5199">#REF!</definedName>
    <definedName name="_51D_1">#REF!</definedName>
    <definedName name="_5200">#REF!</definedName>
    <definedName name="_5201">#REF!</definedName>
    <definedName name="_5202">#REF!</definedName>
    <definedName name="_5203">#REF!</definedName>
    <definedName name="_5204">#REF!</definedName>
    <definedName name="_5205">#REF!</definedName>
    <definedName name="_5206">#REF!</definedName>
    <definedName name="_5207">#REF!</definedName>
    <definedName name="_5208">#REF!</definedName>
    <definedName name="_5209">#REF!</definedName>
    <definedName name="_5210">#REF!</definedName>
    <definedName name="_5211">#REF!</definedName>
    <definedName name="_5212">#REF!</definedName>
    <definedName name="_5213">#REF!</definedName>
    <definedName name="_5214">#REF!</definedName>
    <definedName name="_5215">#REF!</definedName>
    <definedName name="_5216">#REF!</definedName>
    <definedName name="_5217">#REF!</definedName>
    <definedName name="_5218">#REF!</definedName>
    <definedName name="_5219">#REF!</definedName>
    <definedName name="_5220">#REF!</definedName>
    <definedName name="_5221">#REF!</definedName>
    <definedName name="_5222">#REF!</definedName>
    <definedName name="_5223">#REF!</definedName>
    <definedName name="_5224">#REF!</definedName>
    <definedName name="_5225">#REF!</definedName>
    <definedName name="_5226">#REF!</definedName>
    <definedName name="_5227">#REF!</definedName>
    <definedName name="_5228">#REF!</definedName>
    <definedName name="_5229">#REF!</definedName>
    <definedName name="_5230">#REF!</definedName>
    <definedName name="_5231">#REF!</definedName>
    <definedName name="_5232">#REF!</definedName>
    <definedName name="_5233">#REF!</definedName>
    <definedName name="_5234">#REF!</definedName>
    <definedName name="_5235">#REF!</definedName>
    <definedName name="_5236">#REF!</definedName>
    <definedName name="_5237">#REF!</definedName>
    <definedName name="_5238">#REF!</definedName>
    <definedName name="_5239">#REF!</definedName>
    <definedName name="_5240">#REF!</definedName>
    <definedName name="_5241">#REF!</definedName>
    <definedName name="_5242">#REF!</definedName>
    <definedName name="_5243">#REF!</definedName>
    <definedName name="_5244">#REF!</definedName>
    <definedName name="_5245">#REF!</definedName>
    <definedName name="_5246">#REF!</definedName>
    <definedName name="_5247">#REF!</definedName>
    <definedName name="_5248">#REF!</definedName>
    <definedName name="_5249">#REF!</definedName>
    <definedName name="_5250">#REF!</definedName>
    <definedName name="_5251">#REF!</definedName>
    <definedName name="_5252">#REF!</definedName>
    <definedName name="_5253">#REF!</definedName>
    <definedName name="_5254">#REF!</definedName>
    <definedName name="_5255">#REF!</definedName>
    <definedName name="_5256">#REF!</definedName>
    <definedName name="_5257">#REF!</definedName>
    <definedName name="_5258">#REF!</definedName>
    <definedName name="_5259">#REF!</definedName>
    <definedName name="_5260">#REF!</definedName>
    <definedName name="_5261">#REF!</definedName>
    <definedName name="_5262">#REF!</definedName>
    <definedName name="_5263">#REF!</definedName>
    <definedName name="_5264">#REF!</definedName>
    <definedName name="_5265">#REF!</definedName>
    <definedName name="_5266">#REF!</definedName>
    <definedName name="_5267">#REF!</definedName>
    <definedName name="_5268">#REF!</definedName>
    <definedName name="_5269">#REF!</definedName>
    <definedName name="_5270">#REF!</definedName>
    <definedName name="_5271">#REF!</definedName>
    <definedName name="_5272">#REF!</definedName>
    <definedName name="_5273">#REF!</definedName>
    <definedName name="_5274">#REF!</definedName>
    <definedName name="_5275">#REF!</definedName>
    <definedName name="_5276">#REF!</definedName>
    <definedName name="_5277">#REF!</definedName>
    <definedName name="_5278">#REF!</definedName>
    <definedName name="_5279">#REF!</definedName>
    <definedName name="_5280">#REF!</definedName>
    <definedName name="_5281">#REF!</definedName>
    <definedName name="_5282">#REF!</definedName>
    <definedName name="_5283">#REF!</definedName>
    <definedName name="_5284">#REF!</definedName>
    <definedName name="_5285">#REF!</definedName>
    <definedName name="_5286">#REF!</definedName>
    <definedName name="_5287">#REF!</definedName>
    <definedName name="_5288">#REF!</definedName>
    <definedName name="_5289">#REF!</definedName>
    <definedName name="_5290">#REF!</definedName>
    <definedName name="_5291">#REF!</definedName>
    <definedName name="_5292">#REF!</definedName>
    <definedName name="_5293">#REF!</definedName>
    <definedName name="_5294">#REF!</definedName>
    <definedName name="_5295">#REF!</definedName>
    <definedName name="_5296">#REF!</definedName>
    <definedName name="_5297">#REF!</definedName>
    <definedName name="_5298">#REF!</definedName>
    <definedName name="_5299">#REF!</definedName>
    <definedName name="_52D_2">#REF!</definedName>
    <definedName name="_5300">#REF!</definedName>
    <definedName name="_5301">#REF!</definedName>
    <definedName name="_5302">#REF!</definedName>
    <definedName name="_5303">#REF!</definedName>
    <definedName name="_5304">#REF!</definedName>
    <definedName name="_5305">#REF!</definedName>
    <definedName name="_5306">#REF!</definedName>
    <definedName name="_5307">#REF!</definedName>
    <definedName name="_5308">#REF!</definedName>
    <definedName name="_5309">#REF!</definedName>
    <definedName name="_5310">#REF!</definedName>
    <definedName name="_5311">#REF!</definedName>
    <definedName name="_5312">#REF!</definedName>
    <definedName name="_5314">#REF!</definedName>
    <definedName name="_5315">#REF!</definedName>
    <definedName name="_5316">#REF!</definedName>
    <definedName name="_5317">#REF!</definedName>
    <definedName name="_5318">#REF!</definedName>
    <definedName name="_5319">#REF!</definedName>
    <definedName name="_5320">#REF!</definedName>
    <definedName name="_5321">#REF!</definedName>
    <definedName name="_5322">#REF!</definedName>
    <definedName name="_5323">#REF!</definedName>
    <definedName name="_5324">#REF!</definedName>
    <definedName name="_5325">#REF!</definedName>
    <definedName name="_5326">#REF!</definedName>
    <definedName name="_5327">#REF!</definedName>
    <definedName name="_5328">#REF!</definedName>
    <definedName name="_5329">#REF!</definedName>
    <definedName name="_5330">#REF!</definedName>
    <definedName name="_5331">#REF!</definedName>
    <definedName name="_5332">#REF!</definedName>
    <definedName name="_5333">#REF!</definedName>
    <definedName name="_5334">#REF!</definedName>
    <definedName name="_5335">#REF!</definedName>
    <definedName name="_5336">#REF!</definedName>
    <definedName name="_5337">#REF!</definedName>
    <definedName name="_5338">#REF!</definedName>
    <definedName name="_5339">#REF!</definedName>
    <definedName name="_5340">#REF!</definedName>
    <definedName name="_5341">#REF!</definedName>
    <definedName name="_5342">#REF!</definedName>
    <definedName name="_5343">#REF!</definedName>
    <definedName name="_5344">#REF!</definedName>
    <definedName name="_5345">#REF!</definedName>
    <definedName name="_5346">#REF!</definedName>
    <definedName name="_5347">#REF!</definedName>
    <definedName name="_5348">#REF!</definedName>
    <definedName name="_5349">#REF!</definedName>
    <definedName name="_5350">#REF!</definedName>
    <definedName name="_5351">#REF!</definedName>
    <definedName name="_5352">#REF!</definedName>
    <definedName name="_5353">#REF!</definedName>
    <definedName name="_5354">#REF!</definedName>
    <definedName name="_5355">#REF!</definedName>
    <definedName name="_5356">#REF!</definedName>
    <definedName name="_5357">#REF!</definedName>
    <definedName name="_5358">#REF!</definedName>
    <definedName name="_5359">#REF!</definedName>
    <definedName name="_5360">#REF!</definedName>
    <definedName name="_5361">#REF!</definedName>
    <definedName name="_5362">#REF!</definedName>
    <definedName name="_5363">#REF!</definedName>
    <definedName name="_5364">#REF!</definedName>
    <definedName name="_5365">#REF!</definedName>
    <definedName name="_5366">#REF!</definedName>
    <definedName name="_5367">#REF!</definedName>
    <definedName name="_5368">#REF!</definedName>
    <definedName name="_5369">#REF!</definedName>
    <definedName name="_5370">#REF!</definedName>
    <definedName name="_5371">#REF!</definedName>
    <definedName name="_5372">#REF!</definedName>
    <definedName name="_5373">#REF!</definedName>
    <definedName name="_5374">#REF!</definedName>
    <definedName name="_5375">#REF!</definedName>
    <definedName name="_5376">#REF!</definedName>
    <definedName name="_5377">#REF!</definedName>
    <definedName name="_5378">#REF!</definedName>
    <definedName name="_5379">#REF!</definedName>
    <definedName name="_5380">#REF!</definedName>
    <definedName name="_5381">#REF!</definedName>
    <definedName name="_5382">#REF!</definedName>
    <definedName name="_5383">#REF!</definedName>
    <definedName name="_5384">#REF!</definedName>
    <definedName name="_53Excel_BuiltIn_Database_1">#REF!</definedName>
    <definedName name="_54Excel_BuiltIn_Print_Titles_10">#REF!</definedName>
    <definedName name="_55Excel_BuiltIn_Print_Titles_12">#REF!</definedName>
    <definedName name="_56Excel_BuiltIn_Print_Titles_13">#REF!</definedName>
    <definedName name="_57Excel_BuiltIn_Print_Titles_7">#REF!</definedName>
    <definedName name="_58Excel_BuiltIn_Print_Titles_8">#REF!</definedName>
    <definedName name="_59Excel_BuiltIn_Print_Titles_9">#REF!</definedName>
    <definedName name="_5Excel_BuiltIn_Print_Area_3_1">#REF!</definedName>
    <definedName name="_6__123Graph_AGraph2_1">#REF!</definedName>
    <definedName name="_60I_1">#REF!</definedName>
    <definedName name="_61Excel_BuiltIn_Print_Titles_6_1">#REF!</definedName>
    <definedName name="_61I_2">#REF!</definedName>
    <definedName name="_62joe_1">#REF!</definedName>
    <definedName name="_63joe_2">#REF!</definedName>
    <definedName name="_64JOE1_1">#REF!</definedName>
    <definedName name="_65JOE1_2">#REF!</definedName>
    <definedName name="_66joee_1">#REF!</definedName>
    <definedName name="_67joee_2">#REF!</definedName>
    <definedName name="_68JOEE1_1">#REF!</definedName>
    <definedName name="_69JOEE1_2">#REF!</definedName>
    <definedName name="_6Excel_BuiltIn_Print_Area_3_1_1_1_1_1">#REF!</definedName>
    <definedName name="_7__123Graph_AGraph3_1">#REF!</definedName>
    <definedName name="_70LB_1">#REF!</definedName>
    <definedName name="_71LB_2">#REF!</definedName>
    <definedName name="_72Excel_BuiltIn_Print_Titles_7_1">#REF!</definedName>
    <definedName name="_72Ricardo_1">#REF!</definedName>
    <definedName name="_73Ricardo_2">#REF!</definedName>
    <definedName name="_7Excel_BuiltIn_Print_Area_4_1">#REF!</definedName>
    <definedName name="_8__123Graph_AGraph4_1">#REF!</definedName>
    <definedName name="_83Excel_BuiltIn_Print_Titles_9_1">#REF!</definedName>
    <definedName name="_8Excel_BuiltIn_Print_Area_4_1">#REF!</definedName>
    <definedName name="_8Excel_BuiltIn_Print_Area_5_1">#REF!</definedName>
    <definedName name="_9__123Graph_AGraph5_1">#REF!</definedName>
    <definedName name="_9Excel_BuiltIn_Print_Area_6_1">#REF!</definedName>
    <definedName name="_a100000">#REF!</definedName>
    <definedName name="_a70000">#REF!</definedName>
    <definedName name="_aaa1">#REF!</definedName>
    <definedName name="_aaa2">#REF!</definedName>
    <definedName name="_ACR10">#REF!</definedName>
    <definedName name="_ACR15">#REF!</definedName>
    <definedName name="_acr20">#REF!</definedName>
    <definedName name="_acr5">#REF!</definedName>
    <definedName name="_adv1">#REF!</definedName>
    <definedName name="_adv2">#REF!</definedName>
    <definedName name="_adv3">#REF!</definedName>
    <definedName name="_apf1">#REF!</definedName>
    <definedName name="_ARQ1">#REF!</definedName>
    <definedName name="_BD2">#REF!</definedName>
    <definedName name="_BOM1">#REF!</definedName>
    <definedName name="_BSADJ">#REF!</definedName>
    <definedName name="_BSTGT">#REF!</definedName>
    <definedName name="_c">#REF!</definedName>
    <definedName name="_cai1">#REF!</definedName>
    <definedName name="_cai100">#REF!</definedName>
    <definedName name="_cai120">#REF!</definedName>
    <definedName name="_cai2">#REF!</definedName>
    <definedName name="_cai3">#REF!</definedName>
    <definedName name="_cai60">#REF!</definedName>
    <definedName name="_cai80">#REF!</definedName>
    <definedName name="_cer14">#REF!</definedName>
    <definedName name="_con15">#REF!</definedName>
    <definedName name="_con20">#REF!</definedName>
    <definedName name="_con25">#REF!</definedName>
    <definedName name="_cpf1">#REF!</definedName>
    <definedName name="_ESQ1">#REF!</definedName>
    <definedName name="_ESQ10">#REF!</definedName>
    <definedName name="_ESQ11">#REF!</definedName>
    <definedName name="_ESQ12">#REF!</definedName>
    <definedName name="_ESQ13">#REF!</definedName>
    <definedName name="_ESQ14">#REF!</definedName>
    <definedName name="_ESQ15">#REF!</definedName>
    <definedName name="_ESQ16">#REF!</definedName>
    <definedName name="_ESQ17">#REF!</definedName>
    <definedName name="_ESQ18">#REF!</definedName>
    <definedName name="_ESQ19">#REF!</definedName>
    <definedName name="_ESQ2">#REF!</definedName>
    <definedName name="_ESQ20">#REF!</definedName>
    <definedName name="_ESQ21">#REF!</definedName>
    <definedName name="_ESQ22">#REF!</definedName>
    <definedName name="_ESQ23">#REF!</definedName>
    <definedName name="_ESQ24">#REF!</definedName>
    <definedName name="_ESQ25">#REF!</definedName>
    <definedName name="_ESQ26">#REF!</definedName>
    <definedName name="_ESQ27">#REF!</definedName>
    <definedName name="_ESQ28">#REF!</definedName>
    <definedName name="_ESQ29">#REF!</definedName>
    <definedName name="_ESQ3">#REF!</definedName>
    <definedName name="_ESQ30">#REF!</definedName>
    <definedName name="_ESQ31">#REF!</definedName>
    <definedName name="_ESQ32">#REF!</definedName>
    <definedName name="_ESQ33">#REF!</definedName>
    <definedName name="_ESQ34">#REF!</definedName>
    <definedName name="_ESQ35">#REF!</definedName>
    <definedName name="_ESQ36">#REF!</definedName>
    <definedName name="_ESQ37">#REF!</definedName>
    <definedName name="_ESQ38">#REF!</definedName>
    <definedName name="_ESQ39">#REF!</definedName>
    <definedName name="_ESQ4">#REF!</definedName>
    <definedName name="_ESQ40">#REF!</definedName>
    <definedName name="_ESQ5">#REF!</definedName>
    <definedName name="_ESQ6">#REF!</definedName>
    <definedName name="_ESQ7">#REF!</definedName>
    <definedName name="_ESQ8">#REF!</definedName>
    <definedName name="_ESQ9">#REF!</definedName>
    <definedName name="_Fill" hidden="1">#REF!</definedName>
    <definedName name="_xlnm._FilterDatabase" localSheetId="0" hidden="1">PLANILHA!$A$8:$H$27</definedName>
    <definedName name="_xlnm._FilterDatabase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JOE1">#REF!</definedName>
    <definedName name="_Key1" hidden="1">#REF!</definedName>
    <definedName name="_Key2" hidden="1">#REF!</definedName>
    <definedName name="_KM406407">#REF!</definedName>
    <definedName name="_lim01">#REF!</definedName>
    <definedName name="_man20">#REF!</definedName>
    <definedName name="_mem3">#REF!</definedName>
    <definedName name="_MM" hidden="1">#REF!</definedName>
    <definedName name="_MQ08">#REF!</definedName>
    <definedName name="_MQ081">#REF!</definedName>
    <definedName name="_ms1">#REF!</definedName>
    <definedName name="_ms2">#REF!</definedName>
    <definedName name="_Order1" hidden="1">255</definedName>
    <definedName name="_Order2" hidden="1">255</definedName>
    <definedName name="_PM2">#REF!</definedName>
    <definedName name="_POS21">#REF!</definedName>
    <definedName name="_pv110350">#REF!</definedName>
    <definedName name="_pv110500">#REF!</definedName>
    <definedName name="_pv60120">#REF!</definedName>
    <definedName name="_pv60180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egression_Int">1</definedName>
    <definedName name="_RET1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s">#REF!</definedName>
    <definedName name="_SL6">#N/A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pb1">#REF!</definedName>
    <definedName name="_sss">#REF!</definedName>
    <definedName name="_std1">#REF!</definedName>
    <definedName name="_std2">#REF!</definedName>
    <definedName name="_std3">#REF!</definedName>
    <definedName name="_T">#REF!</definedName>
    <definedName name="_ta105">#REF!</definedName>
    <definedName name="_ta157">#REF!</definedName>
    <definedName name="_tp724">#REF!</definedName>
    <definedName name="_tt1">"$#REF!.$A$1:$B$3278"</definedName>
    <definedName name="_z">#REF!</definedName>
    <definedName name="a">#REF!</definedName>
    <definedName name="a.1.1">#REF!</definedName>
    <definedName name="a.1.2">#REF!</definedName>
    <definedName name="a.1.3">#REF!</definedName>
    <definedName name="a.1.4">#REF!</definedName>
    <definedName name="a.1.4.1">#REF!</definedName>
    <definedName name="a.2.1">#REF!</definedName>
    <definedName name="a.c.60">#REF!</definedName>
    <definedName name="A.FARPADO">#REF!</definedName>
    <definedName name="A.RECOSIDO">#REF!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1_DUT">#REF!</definedName>
    <definedName name="A1_ELE">#REF!</definedName>
    <definedName name="A1_EQP">#REF!</definedName>
    <definedName name="A1_HID">#REF!</definedName>
    <definedName name="A1_IND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>#REF!</definedName>
    <definedName name="aaa">#REF!</definedName>
    <definedName name="aaaa">#REF!</definedName>
    <definedName name="AAAAA">#REF!</definedName>
    <definedName name="aaaaaaaa">#REF!</definedName>
    <definedName name="aaaaaaaaaaa">#REF!</definedName>
    <definedName name="AAAAAAAAAAAAAAAA">#REF!</definedName>
    <definedName name="AAAAAAAAAAAAAAAAAAAAAAAAAAAAAAAAAAAAAAAAAA">#REF!</definedName>
    <definedName name="AAT_5.2" localSheetId="3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c">#REF!</definedName>
    <definedName name="abebqt">#REF!</definedName>
    <definedName name="ABRA">#REF!</definedName>
    <definedName name="ABRE_COLUNAS">#N/A</definedName>
    <definedName name="Ac">#REF!</definedName>
    <definedName name="ACADUC">#REF!</definedName>
    <definedName name="ACBEB">#REF!</definedName>
    <definedName name="ACBOMB">#REF!</definedName>
    <definedName name="Acces_Ens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">#REF!</definedName>
    <definedName name="aço">#REF!</definedName>
    <definedName name="aço.ca50">#REF!</definedName>
    <definedName name="aço.ca60">#REF!</definedName>
    <definedName name="ACOMPANHAMENTO" hidden="1">IF(VALUE(#REF!)=2,"BM","PLE")</definedName>
    <definedName name="ACONT2">#REF!</definedName>
    <definedName name="ACPIPA">#REF!</definedName>
    <definedName name="ACTRANSP">#REF!</definedName>
    <definedName name="acumulado">#REF!</definedName>
    <definedName name="Ad_EN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DDEL">#REF!</definedName>
    <definedName name="ADDVAL">#REF!</definedName>
    <definedName name="ADDYNA">#REF!</definedName>
    <definedName name="ADITIVO_BRUTO">#REF!</definedName>
    <definedName name="ADITIVO_LIQUIDO">#REF!</definedName>
    <definedName name="ADM_CENTRAL">#REF!</definedName>
    <definedName name="ADM_LOCAL">#REF!</definedName>
    <definedName name="adm_obra">#REF!</definedName>
    <definedName name="Administração">#REF!</definedName>
    <definedName name="ADUCQT">#REF!</definedName>
    <definedName name="AGOA">#REF!</definedName>
    <definedName name="AGORA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h">#REF!</definedName>
    <definedName name="AIR">#REF!</definedName>
    <definedName name="AITEM">#REF!</definedName>
    <definedName name="alarmtools">#REF!</definedName>
    <definedName name="alcool">#REF!</definedName>
    <definedName name="all">#REF!</definedName>
    <definedName name="allones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eração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.P.ARGAMASSADA">#REF!</definedName>
    <definedName name="ALV.P.SECA">#REF!</definedName>
    <definedName name="alv.tij">#REF!</definedName>
    <definedName name="alvblo10">#REF!</definedName>
    <definedName name="alvblo20">#REF!</definedName>
    <definedName name="alvenaria.pedra.elevação">#REF!</definedName>
    <definedName name="alvenaria.pedra.fundação">#REF!</definedName>
    <definedName name="ALVENARIA.TIJOLO">#REF!</definedName>
    <definedName name="alvped">#REF!</definedName>
    <definedName name="alvtij20">#REF!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R">#REF!</definedName>
    <definedName name="AM_S">#REF!</definedName>
    <definedName name="ancora2">#REF!</definedName>
    <definedName name="andaime">#REF!</definedName>
    <definedName name="ANDAIME.TUB">#REF!</definedName>
    <definedName name="Año_de_Ensamblaje">#REF!</definedName>
    <definedName name="Anos_do_Empréstimo">#REF!</definedName>
    <definedName name="ao">#REF!</definedName>
    <definedName name="apf1a">#REF!</definedName>
    <definedName name="apho">#REF!</definedName>
    <definedName name="APILOAMENTO">#REF!</definedName>
    <definedName name="APOLICE_SEGUROS">#REF!</definedName>
    <definedName name="app">#REF!</definedName>
    <definedName name="appdirector">#REF!</definedName>
    <definedName name="appsw">#REF!</definedName>
    <definedName name="AQBET">#REF!</definedName>
    <definedName name="AQTEMP1">#REF!</definedName>
    <definedName name="AQTEMP2">#REF!</definedName>
    <definedName name="AQUEC.CAP">#REF!</definedName>
    <definedName name="AREA">#REF!</definedName>
    <definedName name="area_base">#REF!</definedName>
    <definedName name="_xlnm.Extract">#REF!</definedName>
    <definedName name="Área_de_ia1pressão">#REF!</definedName>
    <definedName name="_xlnm.Print_Area" localSheetId="2">BDI!$A$1:$C$36</definedName>
    <definedName name="_xlnm.Print_Area" localSheetId="4">'COMPOSICOES ANALITICAS '!$A$1:$H$330</definedName>
    <definedName name="_xlnm.Print_Area" localSheetId="5">'COMPOSICOES AUXILIARES'!$A$1:$H$487</definedName>
    <definedName name="_xlnm.Print_Area" localSheetId="0">PLANILHA!$A$1:$H$33</definedName>
    <definedName name="_xlnm.Print_Area">#REF!</definedName>
    <definedName name="Área_de_impressão1">#REF!</definedName>
    <definedName name="Área_de_impressão2">#REF!</definedName>
    <definedName name="Área_impressão">#REF!</definedName>
    <definedName name="Área_impressão_IM">#REF!</definedName>
    <definedName name="Área_impressão_IM_1">#REF!</definedName>
    <definedName name="Área_impressão_IM_10">#REF!</definedName>
    <definedName name="Área_impressão_IM_13">#REF!</definedName>
    <definedName name="Área_impressão_IM_16">#REF!</definedName>
    <definedName name="Área_impressão_IM_3">#REF!</definedName>
    <definedName name="Área_impressão_IM_5">#REF!</definedName>
    <definedName name="Área_impressão_IM_6">#REF!</definedName>
    <definedName name="Área_impressão_IM_7">#REF!</definedName>
    <definedName name="Área_impressão_IM_8">#REF!</definedName>
    <definedName name="AREIA.A.FRIO">#REF!</definedName>
    <definedName name="AREIA.A.QUENTE">#REF!</definedName>
    <definedName name="AREIA.CAMADAS">#REF!</definedName>
    <definedName name="areia.com">#REF!</definedName>
    <definedName name="AREIA.GROSSA">#REF!</definedName>
    <definedName name="AREIA.PARA.PAV">#REF!</definedName>
    <definedName name="arenoso">#REF!</definedName>
    <definedName name="arg.1.3">#REF!</definedName>
    <definedName name="arg.1.4">#REF!</definedName>
    <definedName name="argamassa">#REF!</definedName>
    <definedName name="ARMADOR">#REF!</definedName>
    <definedName name="ARMAZ">#REF!</definedName>
    <definedName name="ARMAZ_SILOTEC">#REF!</definedName>
    <definedName name="ARMAZEN_COIMEX">#REF!</definedName>
    <definedName name="ARMAZENAGEM_COIMEX">#REF!</definedName>
    <definedName name="ARMAZENAGEM_COIMÉX">#REF!</definedName>
    <definedName name="ARMAZENAGEM_TRA">#REF!</definedName>
    <definedName name="armco">#REF!</definedName>
    <definedName name="ARQ">#REF!</definedName>
    <definedName name="ARQERR">#REF!</definedName>
    <definedName name="ARQMARC">#REF!</definedName>
    <definedName name="ARQPLAN">#REF!</definedName>
    <definedName name="ARQT">#REF!</definedName>
    <definedName name="ARQTEMP">#REF!</definedName>
    <definedName name="ARQTXT">#REF!</definedName>
    <definedName name="ARREDONDAMENTO">#REF!</definedName>
    <definedName name="ARREMATES">#REF!</definedName>
    <definedName name="ARREMATES__SOLEIRAS__PEITORIS_E_CHAPIM">#REF!</definedName>
    <definedName name="ARREMATES__SOLEIRAS__PEITORIS_E_CHAPIM_10">#REF!</definedName>
    <definedName name="ARREMATES__SOLEIRAS__PEITORIS_E_CHAPIM_6">#REF!</definedName>
    <definedName name="ARREMATES__SOLEIRAS__PEITORIS_E_CHAPIM_8">#REF!</definedName>
    <definedName name="ARREMATES__SOLEIRAS__PEITORIS_E_CHAPIM_9">#REF!</definedName>
    <definedName name="ARTEMP">#REF!</definedName>
    <definedName name="asas">#REF!</definedName>
    <definedName name="ASD" localSheetId="3">{"um","dois","três","quatro","cinco","seis","sete","oito","nove","dez","onze","doze","treze","quatorze","quinze","dezesseis","dezessete","dezoito","dezenove"}</definedName>
    <definedName name="ASD">{"um","dois","três","quatro","cinco","seis","sete","oito","nove","dez","onze","doze","treze","quatorze","quinze","dezesseis","dezessete","dezoito","dezenove"}</definedName>
    <definedName name="ASDASDSA">#REF!</definedName>
    <definedName name="ASDF" localSheetId="3">{"um","mil","um milhão","um bilhão","um trilhão"}</definedName>
    <definedName name="ASDF">{"um","mil","um milhão","um bilhão","um trilhão"}</definedName>
    <definedName name="asdfghj" localSheetId="3">[0]!Plan1</definedName>
    <definedName name="asdfghj">[0]!Plan1</definedName>
    <definedName name="asfalto.juntas">#REF!</definedName>
    <definedName name="ass">#REF!</definedName>
    <definedName name="asSDas">#REF!</definedName>
    <definedName name="assfofo150">#REF!</definedName>
    <definedName name="assfofo200">#REF!</definedName>
    <definedName name="assfofo250">#REF!</definedName>
    <definedName name="assfofo300">#REF!</definedName>
    <definedName name="asspvc100">#REF!</definedName>
    <definedName name="asspvc150">#REF!</definedName>
    <definedName name="asspvc200">#REF!</definedName>
    <definedName name="asspvc250">#REF!</definedName>
    <definedName name="asspvc300">#REF!</definedName>
    <definedName name="asspvc50">#REF!</definedName>
    <definedName name="asspvc75">#REF!</definedName>
    <definedName name="asxcd">#REF!</definedName>
    <definedName name="ateman">#REF!</definedName>
    <definedName name="aterro.100">#REF!</definedName>
    <definedName name="aterro.95">#REF!</definedName>
    <definedName name="aterro.areia">#REF!</definedName>
    <definedName name="aterro.arenoso">#REF!</definedName>
    <definedName name="atual">#REF!</definedName>
    <definedName name="ATUAL_EX_WORKS">#REF!</definedName>
    <definedName name="ATUALIZA_DESPORIGEM">#REF!</definedName>
    <definedName name="AUDITORIO">#REF!</definedName>
    <definedName name="AUTOEVENTO" hidden="1">#REF!</definedName>
    <definedName name="aux">#REF!</definedName>
    <definedName name="auxiliar">#REF!</definedName>
    <definedName name="Awg_16_Prom">#REF!</definedName>
    <definedName name="Awg_18_prom">#REF!</definedName>
    <definedName name="azu">#REF!</definedName>
    <definedName name="B">#REF!</definedName>
    <definedName name="B.I.30.90.IMP">#REF!</definedName>
    <definedName name="B.I.30.90.P">#REF!</definedName>
    <definedName name="B.I.40.126.IMP">#REF!</definedName>
    <definedName name="B.I.40.126.P">#REF!</definedName>
    <definedName name="ba">#REF!</definedName>
    <definedName name="babasteciimento">#REF!</definedName>
    <definedName name="baed">#REF!</definedName>
    <definedName name="baep">#REF!</definedName>
    <definedName name="Bairro.da.Obra">#REF!</definedName>
    <definedName name="balão1">"AutoForma 17"</definedName>
    <definedName name="BALIZADOR">#REF!</definedName>
    <definedName name="banco">#REF!</definedName>
    <definedName name="Banco_dados_IM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andejas_FTA">#REF!</definedName>
    <definedName name="BarasWM">#REF!</definedName>
    <definedName name="BARROTE.ANG">#REF!</definedName>
    <definedName name="BARROTE.MASS">#REF!</definedName>
    <definedName name="Basa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E">#REF!</definedName>
    <definedName name="BASE.BRITA.BUEIRO">#REF!</definedName>
    <definedName name="BASE.BRITA.G">#REF!</definedName>
    <definedName name="base.escória">#REF!</definedName>
    <definedName name="BASE.MIST.SOLOS">#REF!</definedName>
    <definedName name="base.solo">#REF!</definedName>
    <definedName name="BASE.SOLO.BRITA">#REF!</definedName>
    <definedName name="BASE_GERAL_DB">#REF!</definedName>
    <definedName name="base1">#REF!</definedName>
    <definedName name="base2">#REF!</definedName>
    <definedName name="base3">#REF!</definedName>
    <definedName name="BasiBP">#REF!</definedName>
    <definedName name="Basic_BusBar">#REF!</definedName>
    <definedName name="BasiSBP">#REF!</definedName>
    <definedName name="BATE.ESTACA.IMP">#REF!</definedName>
    <definedName name="BATE.ESTACA.P">#REF!</definedName>
    <definedName name="BBB">#REF!</definedName>
    <definedName name="bbbb">#REF!</definedName>
    <definedName name="bbg">#REF!</definedName>
    <definedName name="BBU">#REF!</definedName>
    <definedName name="bcc.2x1.5">#REF!</definedName>
    <definedName name="bcc.2x2">#REF!</definedName>
    <definedName name="bcc.3x1.5">#REF!</definedName>
    <definedName name="bcc.3x2">#REF!</definedName>
    <definedName name="BD">#REF!</definedName>
    <definedName name="bdi">#REF!</definedName>
    <definedName name="BDI.EQP">#REF!</definedName>
    <definedName name="BDI.Opcao" hidden="1">#REF!</definedName>
    <definedName name="BDI.SER">#REF!</definedName>
    <definedName name="BDI.TipoObra" hidden="1">#REF!</definedName>
    <definedName name="BDI_CD_MATBETUM">#REF!</definedName>
    <definedName name="BDI_GERAL">#REF!</definedName>
    <definedName name="BDI_LIC">#REF!</definedName>
    <definedName name="BDIc">#REF!</definedName>
    <definedName name="BDIf">#REF!</definedName>
    <definedName name="bebqt">#REF!</definedName>
    <definedName name="BETONEIRA.IMP">#REF!</definedName>
    <definedName name="BETONEIRA.P">#REF!</definedName>
    <definedName name="Betune">#REF!</definedName>
    <definedName name="bhgtyr">#REF!</definedName>
    <definedName name="BIDIM">#REF!</definedName>
    <definedName name="bitmin">#REF!</definedName>
    <definedName name="bl">#REF!</definedName>
    <definedName name="BLO">#REF!</definedName>
    <definedName name="bloco">#REF!</definedName>
    <definedName name="BLOCO.6FUROS">#REF!</definedName>
    <definedName name="BLOCO_B">#REF!</definedName>
    <definedName name="BLOCO_BB">#REF!</definedName>
    <definedName name="BLOCO_BBB">#REF!</definedName>
    <definedName name="BLOCO_BEEP">#N/A</definedName>
    <definedName name="BLOCO_C">#REF!</definedName>
    <definedName name="BLOCO_CC">#REF!</definedName>
    <definedName name="BLOCO_CCC">#REF!</definedName>
    <definedName name="BLOCO_CCCC">#REF!</definedName>
    <definedName name="BLOCO_IMPRESSAO">#N/A</definedName>
    <definedName name="BLOCO_SI">#N/A</definedName>
    <definedName name="BLOCOAA">#REF!</definedName>
    <definedName name="BM.AFAcumulado" hidden="1">#REF!</definedName>
    <definedName name="BM.AFAnterior" hidden="1">#REF!</definedName>
    <definedName name="BM.MaxMed" localSheetId="3" hidden="1">IF('ENCARGOS SOCIAIS '!RegimeExecucao="Global",1,#REF!)</definedName>
    <definedName name="BM.MaxMed" hidden="1">IF(RegimeExecucao="Global",1,#REF!)</definedName>
    <definedName name="BM.MEDAcumulado" localSheetId="3" hidden="1">IF(COUNTIF(#REF!,BM.medicao)&gt;0,SUM(OFFSET(#REF!,0,0,1,MATCH(BM.medicao,#REF!,0))),0)</definedName>
    <definedName name="BM.MEDAcumulado" hidden="1">IF(COUNTIF(#REF!,BM.medicao)&gt;0,SUM(OFFSET(#REF!,0,0,1,MATCH(BM.medicao,#REF!,0))),0)</definedName>
    <definedName name="BM.MEDAnterior" localSheetId="3" hidden="1">IF(COUNTIF(#REF!,BM.medicao-1)&gt;0,SUM(OFFSET(#REF!,0,0,1,MATCH(BM.medicao-1,#REF!,0))),0)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localSheetId="3" hidden="1">IF('ENCARGOS SOCIAIS '!RegimeExecucao="Global",-1,-#REF!)</definedName>
    <definedName name="BM.MinMed" hidden="1">IF(RegimeExecucao="Global",-1,-#REF!)</definedName>
    <definedName name="bnhgjui">#REF!</definedName>
    <definedName name="bnhjmki">#REF!</definedName>
    <definedName name="bnvghu">#REF!</definedName>
    <definedName name="boca.bueiro.100">#REF!</definedName>
    <definedName name="boca.bueiro.40">#REF!</definedName>
    <definedName name="boca.bueiro.60">#REF!</definedName>
    <definedName name="boca.bueiro.80">#REF!</definedName>
    <definedName name="BOM">#REF!</definedName>
    <definedName name="bombdescarga">#REF!</definedName>
    <definedName name="Bor_FsNeon?">#REF!</definedName>
    <definedName name="Borna_Fs_120">#REF!</definedName>
    <definedName name="Borna_FsLed24?">#REF!</definedName>
    <definedName name="Bornas?">#REF!</definedName>
    <definedName name="Bornas_por_riel">#REF!</definedName>
    <definedName name="bottom">#REF!</definedName>
    <definedName name="BP19APM">#REF!</definedName>
    <definedName name="BP19basi">#REF!</definedName>
    <definedName name="bpf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OCA.12">#REF!</definedName>
    <definedName name="Bs_US">#REF!</definedName>
    <definedName name="bst.80.boca">#REF!</definedName>
    <definedName name="bst.80.corpo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0_1">#REF!</definedName>
    <definedName name="BuiltIn_Print_Area___0___0_11">#REF!</definedName>
    <definedName name="BuiltIn_Print_Area___0___0_2">#REF!</definedName>
    <definedName name="BuiltIn_Print_Area___0___0_3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5_1">#REF!</definedName>
    <definedName name="BuiltIn_Print_Area___0___5_11">#REF!</definedName>
    <definedName name="BuiltIn_Print_Area___0___5_2">#REF!</definedName>
    <definedName name="BuiltIn_Print_Area___0___5_3">#REF!</definedName>
    <definedName name="BuiltIn_Print_Area___0___6">#REF!</definedName>
    <definedName name="BuiltIn_Print_Area___0___6___0">#REF!</definedName>
    <definedName name="BuiltIn_Print_Area___0___6_1">#REF!</definedName>
    <definedName name="BuiltIn_Print_Area___0___6_11">#REF!</definedName>
    <definedName name="BuiltIn_Print_Area___0___6_2">#REF!</definedName>
    <definedName name="BuiltIn_Print_Area___0___6_3">#REF!</definedName>
    <definedName name="BuiltIn_Print_Area___0___7">#REF!</definedName>
    <definedName name="BuiltIn_Print_Area___0___7___0">#REF!</definedName>
    <definedName name="BuiltIn_Print_Area___0___7_1">#REF!</definedName>
    <definedName name="BuiltIn_Print_Area___0___7_11">#REF!</definedName>
    <definedName name="BuiltIn_Print_Area___0___7_2">#REF!</definedName>
    <definedName name="BuiltIn_Print_Area___0___7_3">#REF!</definedName>
    <definedName name="BuiltIn_Print_Area___0___8">#REF!</definedName>
    <definedName name="BuiltIn_Print_Area___0___8_1">#REF!</definedName>
    <definedName name="BuiltIn_Print_Area___0___8_11">#REF!</definedName>
    <definedName name="BuiltIn_Print_Area___0___8_2">#REF!</definedName>
    <definedName name="BuiltIn_Print_Area___0___8_3">#REF!</definedName>
    <definedName name="BuiltIn_Print_Area___0_1">#REF!</definedName>
    <definedName name="BuiltIn_Print_Area___0_1_1">#REF!</definedName>
    <definedName name="BuiltIn_Print_Area___0_11">#REF!</definedName>
    <definedName name="BuiltIn_Print_Area___0_2">#REF!</definedName>
    <definedName name="BuiltIn_Print_Area___0_3">#REF!</definedName>
    <definedName name="BuiltIn_Print_Area_1">#REF!</definedName>
    <definedName name="BuiltIn_Print_Area_1_1">#REF!</definedName>
    <definedName name="BuiltIn_Print_Titles">NA()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0_1">#REF!</definedName>
    <definedName name="BuiltIn_Print_Titles___0___0_11">#REF!</definedName>
    <definedName name="BuiltIn_Print_Titles___0___0_2">#REF!</definedName>
    <definedName name="BuiltIn_Print_Titles___0___0_3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5_1">#REF!</definedName>
    <definedName name="BuiltIn_Print_Titles___0___5_11">#REF!</definedName>
    <definedName name="BuiltIn_Print_Titles___0___5_2">#REF!</definedName>
    <definedName name="BuiltIn_Print_Titles___0___5_3">#REF!</definedName>
    <definedName name="BuiltIn_Print_Titles___0___6">#REF!</definedName>
    <definedName name="BuiltIn_Print_Titles___0___6_1">#REF!</definedName>
    <definedName name="BuiltIn_Print_Titles___0___6_11">#REF!</definedName>
    <definedName name="BuiltIn_Print_Titles___0___6_2">#REF!</definedName>
    <definedName name="BuiltIn_Print_Titles___0___6_3">#REF!</definedName>
    <definedName name="BuiltIn_Print_Titles___0___7">#REF!</definedName>
    <definedName name="BuiltIn_Print_Titles___0___7_1">#REF!</definedName>
    <definedName name="BuiltIn_Print_Titles___0___7_11">#REF!</definedName>
    <definedName name="BuiltIn_Print_Titles___0___7_2">#REF!</definedName>
    <definedName name="BuiltIn_Print_Titles___0___7_3">#REF!</definedName>
    <definedName name="BuiltIn_Print_Titles___0___8">#REF!</definedName>
    <definedName name="BuiltIn_Print_Titles___0___8_1">#REF!</definedName>
    <definedName name="BuiltIn_Print_Titles___0___8_11">#REF!</definedName>
    <definedName name="BuiltIn_Print_Titles___0___8_2">#REF!</definedName>
    <definedName name="BuiltIn_Print_Titles___0___8_3">#REF!</definedName>
    <definedName name="BuiltIn_Print_Titles___0_1">#REF!</definedName>
    <definedName name="BuiltIn_Print_Titles___0_1_1">#REF!</definedName>
    <definedName name="BuiltIn_Print_Titles___0_11">#REF!</definedName>
    <definedName name="BuiltIn_Print_Titles___0_2">#REF!</definedName>
    <definedName name="BuiltIn_Print_Titles___0_3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5___5_1">#REF!</definedName>
    <definedName name="BuiltIn_Print_Titles___5___5_11">#REF!</definedName>
    <definedName name="BuiltIn_Print_Titles___5___5_2">#REF!</definedName>
    <definedName name="BuiltIn_Print_Titles___5___5_3">#REF!</definedName>
    <definedName name="BuiltIn_Print_Titles___6___6">#REF!</definedName>
    <definedName name="BuiltIn_Print_Titles___6___6___0">#REF!</definedName>
    <definedName name="BuiltIn_Print_Titles___6___6_1">#REF!</definedName>
    <definedName name="BuiltIn_Print_Titles___6___6_11">#REF!</definedName>
    <definedName name="BuiltIn_Print_Titles___6___6_2">#REF!</definedName>
    <definedName name="BuiltIn_Print_Titles___6___6_3">#REF!</definedName>
    <definedName name="BuiltIn_Print_Titles___7___7">#REF!</definedName>
    <definedName name="BuiltIn_Print_Titles_1">#REF!</definedName>
    <definedName name="BuiltIn_Print_Titles_1_1">#REF!</definedName>
    <definedName name="bvfrdt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.A">#REF!</definedName>
    <definedName name="c.4.1">#REF!</definedName>
    <definedName name="c.4.4">#REF!</definedName>
    <definedName name="c.4.7">#REF!</definedName>
    <definedName name="c.4.8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I.F.">#REF!</definedName>
    <definedName name="C.I.F._REAL">#REF!</definedName>
    <definedName name="C.I.F._USD">#REF!</definedName>
    <definedName name="C.PNEU.104HP.IMP">#REF!</definedName>
    <definedName name="C.PNEU.104HP.P">#REF!</definedName>
    <definedName name="C.TOTAL">#REF!</definedName>
    <definedName name="C_Build_B">#REF!</definedName>
    <definedName name="C_COPIAS">#REF!</definedName>
    <definedName name="C_ING">#REF!</definedName>
    <definedName name="C_SUP.ens">#REF!</definedName>
    <definedName name="C_TEC">#REF!</definedName>
    <definedName name="C_TEC.sen">#REF!</definedName>
    <definedName name="C_TEC_Jun_Amos">#REF!</definedName>
    <definedName name="C_TEC_Jun_Hwll">#REF!</definedName>
    <definedName name="CA.18.A">#REF!</definedName>
    <definedName name="CA.22.A">#REF!</definedName>
    <definedName name="ca.25.a">#REF!</definedName>
    <definedName name="ca.50">#REF!</definedName>
    <definedName name="ca.50.a">#REF!</definedName>
    <definedName name="ca.50A">#REF!</definedName>
    <definedName name="CA.60">#REF!</definedName>
    <definedName name="ca.60.A">#REF!</definedName>
    <definedName name="Cable_3x14">#REF!</definedName>
    <definedName name="Cable_ELCO_CPC">#REF!</definedName>
    <definedName name="Cable_TC">#REF!</definedName>
    <definedName name="Cable16">#REF!</definedName>
    <definedName name="Cable18">#REF!</definedName>
    <definedName name="Cables_FTA">#REF!</definedName>
    <definedName name="CabMDF">#REF!</definedName>
    <definedName name="caçamba.10km">#REF!</definedName>
    <definedName name="caçamba.15km">#REF!</definedName>
    <definedName name="caçamba.20km">#REF!</definedName>
    <definedName name="cad">#REF!</definedName>
    <definedName name="caddyna">#REF!</definedName>
    <definedName name="CAIXA.Modo" hidden="1">#REF!</definedName>
    <definedName name="CAL">#REF!</definedName>
    <definedName name="calçada">#REF!</definedName>
    <definedName name="CALCETEIRO">#REF!</definedName>
    <definedName name="calcsp">#REF!</definedName>
    <definedName name="CÁLCULO.NúmeroDeEventos" localSheetId="3" hidden="1">IF([0]!AUTOEVENTO&lt;&gt;"manual",MAX(#REF!),MAX(OFFSET(#REF!,1,0)))</definedName>
    <definedName name="CÁLCULO.NúmeroDeEventos" hidden="1">IF([0]!AUTOEVENTO&lt;&gt;"manual",MAX(#REF!),MAX(OFFSET(#REF!,1,0)))</definedName>
    <definedName name="CÁLCULO.NúmeroDeFrentes" hidden="1">COLUMN(#REF!)-COLUMN(#REF!)</definedName>
    <definedName name="CÁLCULO.TotalAdmLocal" localSheetId="3" hidden="1">IF([0]!AUTOEVENTO="manual",SUMIF(#REF!,1,#REF!),0)</definedName>
    <definedName name="CÁLCULO.TotalAdmLocal" hidden="1">IF([0]!AUTOEVENTO="manual",SUMIF(#REF!,1,#REF!),0)</definedName>
    <definedName name="CAMBIO">#REF!</definedName>
    <definedName name="CAMBIO_FOB">#REF!</definedName>
    <definedName name="cambota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">#REF!</definedName>
    <definedName name="Campo_Contr?">#REF!</definedName>
    <definedName name="Canteirosc">#REF!</definedName>
    <definedName name="CAP">#REF!</definedName>
    <definedName name="CAP_RIO">#REF!</definedName>
    <definedName name="cap50.70">#REF!</definedName>
    <definedName name="Capa" localSheetId="3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.SELANTE">#REF!</definedName>
    <definedName name="CAPA1">#REF!</definedName>
    <definedName name="capa2" localSheetId="3" hidden="1">{#N/A,#N/A,FALSE,"ET-CAPA";#N/A,#N/A,FALSE,"ET-PAG1";#N/A,#N/A,FALSE,"ET-PAG2";#N/A,#N/A,FALSE,"ET-PAG3";#N/A,#N/A,FALSE,"ET-PAG4";#N/A,#N/A,FALSE,"ET-PAG5"}</definedName>
    <definedName name="capa2" hidden="1">{#N/A,#N/A,FALSE,"ET-CAPA";#N/A,#N/A,FALSE,"ET-PAG1";#N/A,#N/A,FALSE,"ET-PAG2";#N/A,#N/A,FALSE,"ET-PAG3";#N/A,#N/A,FALSE,"ET-PAG4";#N/A,#N/A,FALSE,"ET-PAG5"}</definedName>
    <definedName name="CAPA3">#REF!</definedName>
    <definedName name="CAPA4">#REF!</definedName>
    <definedName name="CAPATAZIAS">#REF!</definedName>
    <definedName name="CAPATAZIAS_PORTO">#REF!</definedName>
    <definedName name="CAPATAZIAS_RIO">#REF!</definedName>
    <definedName name="CAR">#REF!</definedName>
    <definedName name="car.tra.1a.3000a5000.c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imbo">#REF!</definedName>
    <definedName name="CARPINTEIRO.OAE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ros">#REF!</definedName>
    <definedName name="Carros1">#REF!</definedName>
    <definedName name="carsol">#REF!</definedName>
    <definedName name="cas">#REF!</definedName>
    <definedName name="CASHIN">#REF!</definedName>
    <definedName name="CASHOUT">#REF!</definedName>
    <definedName name="CAT.930.IMP">#REF!</definedName>
    <definedName name="CAT.930.P">#REF!</definedName>
    <definedName name="CAT.966.IMP">#REF!</definedName>
    <definedName name="CAT.966.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OQUEIRO">#REF!</definedName>
    <definedName name="CBUQ">#REF!</definedName>
    <definedName name="cbuq.capa">#REF!</definedName>
    <definedName name="cbuq2">#REF!</definedName>
    <definedName name="CC">#REF!</definedName>
    <definedName name="çç">#REF!</definedName>
    <definedName name="CCM">#REF!</definedName>
    <definedName name="ccoverage">#REF!</definedName>
    <definedName name="ccrm">#REF!</definedName>
    <definedName name="CD">#REF!</definedName>
    <definedName name="cdfg">#REF!</definedName>
    <definedName name="cdfvgtr">#REF!</definedName>
    <definedName name="cdi">#REF!</definedName>
    <definedName name="cdoc3advval">#REF!</definedName>
    <definedName name="cdoc3baseval">#REF!</definedName>
    <definedName name="cdoc3list">#REF!</definedName>
    <definedName name="cdoc3stdval">#REF!</definedName>
    <definedName name="cdvthd">#REF!</definedName>
    <definedName name="cerca.concreto">#REF!</definedName>
    <definedName name="cerca.madeira">#REF!</definedName>
    <definedName name="cernot">#REF!</definedName>
    <definedName name="CestaExcel">#REF!</definedName>
    <definedName name="cfs">#REF!</definedName>
    <definedName name="cgusval">#REF!</definedName>
    <definedName name="Ch_IO">#REF!</definedName>
    <definedName name="Ch_IO_AMC">#REF!</definedName>
    <definedName name="CH_IO_CPC">#REF!</definedName>
    <definedName name="Ch_IO_LM">#REF!</definedName>
    <definedName name="Ch_Pr">#REF!</definedName>
    <definedName name="Ch_Proc_CPC">#REF!</definedName>
    <definedName name="Ch_Proc_LM">#REF!</definedName>
    <definedName name="cha">#REF!</definedName>
    <definedName name="CHAFQT">#REF!</definedName>
    <definedName name="CHAPEAMENTO">#REF!</definedName>
    <definedName name="CHEFE.CARPINTARIA.OAE">#REF!</definedName>
    <definedName name="CHF">#REF!</definedName>
    <definedName name="chumbador.res.32">#REF!</definedName>
    <definedName name="CI">#REF!</definedName>
    <definedName name="cidades">#REF!</definedName>
    <definedName name="CIF">#REF!</definedName>
    <definedName name="CIF_A">#REF!</definedName>
    <definedName name="CIF_B">#REF!</definedName>
    <definedName name="CIF_TOTAL">#REF!</definedName>
    <definedName name="CIFIXA">#REF!</definedName>
    <definedName name="CifU">#REF!</definedName>
    <definedName name="CIM">#REF!</definedName>
    <definedName name="CIMENTO">#REF!</definedName>
    <definedName name="Circ_Vac">#REF!</definedName>
    <definedName name="Circ_Vac_CPC">#REF!</definedName>
    <definedName name="Circ_Vdc">#REF!</definedName>
    <definedName name="Circ_Vdc_CPC">#REF!</definedName>
    <definedName name="CITOTAL">#REF!</definedName>
    <definedName name="CIVAR">#REF!</definedName>
    <definedName name="Classificação">#REF!</definedName>
    <definedName name="clcnbks">#REF!</definedName>
    <definedName name="cliente">#REF!</definedName>
    <definedName name="CMPF_FOB">#REF!</definedName>
    <definedName name="cnodes">#REF!</definedName>
    <definedName name="COBERTURA">#REF!</definedName>
    <definedName name="COBERTURA_CASA_DE_MÁQUINAS">#REF!</definedName>
    <definedName name="COBERTURA_CASA_DE_MÁQUINAS_4">#REF!</definedName>
    <definedName name="COD" localSheetId="3">[1]Plan1!$I:$I</definedName>
    <definedName name="COD">[1]Plan1!$I:$I</definedName>
    <definedName name="CODIGO">#REF!</definedName>
    <definedName name="COFINS">#REF!</definedName>
    <definedName name="COIMEX">#REF!</definedName>
    <definedName name="COLSUB">#REF!</definedName>
    <definedName name="COMEÇO">#REF!</definedName>
    <definedName name="comercial.x1">#REF!</definedName>
    <definedName name="comercial.x2">#REF!</definedName>
    <definedName name="COMP">#REF!</definedName>
    <definedName name="comp2">#REF!</definedName>
    <definedName name="compactação.100">#REF!</definedName>
    <definedName name="compactação.95">#REF!</definedName>
    <definedName name="Compensado_prom">#REF!</definedName>
    <definedName name="compeqp">#REF!</definedName>
    <definedName name="compinst.">#REF!</definedName>
    <definedName name="COMPLEM">#REF!</definedName>
    <definedName name="COMPOSIÇÃO3">#REF!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blo">#REF!</definedName>
    <definedName name="conc.ciclópico.12.A">#REF!</definedName>
    <definedName name="concr.ciclópico.15.A">#REF!</definedName>
    <definedName name="ConjAPM">#REF!</definedName>
    <definedName name="ConjBasi">#REF!</definedName>
    <definedName name="conmag">#REF!</definedName>
    <definedName name="conservado.p">#REF!</definedName>
    <definedName name="Consumodemateriais" localSheetId="3">[0]!Plan1</definedName>
    <definedName name="Consumodemateriais">[0]!Plan1</definedName>
    <definedName name="Cont_LuzP">#REF!</definedName>
    <definedName name="Cont_Pul">#REF!</definedName>
    <definedName name="Cont_Relés">#REF!</definedName>
    <definedName name="Cont_Sel">#REF!</definedName>
    <definedName name="CONT1">#REF!</definedName>
    <definedName name="CONT2">#REF!</definedName>
    <definedName name="CONT3">#REF!</definedName>
    <definedName name="CONTADOR">#N/A</definedName>
    <definedName name="CONTAINER">#REF!</definedName>
    <definedName name="CONTAIT">#REF!</definedName>
    <definedName name="CONTENÇÕES">#REF!</definedName>
    <definedName name="Contr_B_Ex">#REF!</definedName>
    <definedName name="CONTRA.MESTRE.OAE">#REF!</definedName>
    <definedName name="CONTREC">#REF!</definedName>
    <definedName name="CONTRES">#REF!</definedName>
    <definedName name="CONV1">#REF!</definedName>
    <definedName name="CONVERSÃO">#REF!</definedName>
    <definedName name="conZ">#REF!</definedName>
    <definedName name="Copias_de_Documentos">#REF!</definedName>
    <definedName name="CORRETAGEM">#REF!</definedName>
    <definedName name="CORTINA">#REF!</definedName>
    <definedName name="Cost">#REF!</definedName>
    <definedName name="Cost._Hoja">#REF!</definedName>
    <definedName name="Cost._Tab">#REF!</definedName>
    <definedName name="Cost_superf.">#REF!</definedName>
    <definedName name="Costo_de_Resma">#REF!</definedName>
    <definedName name="covtitle">#REF!</definedName>
    <definedName name="cpaperbks">#REF!</definedName>
    <definedName name="cpf1a">#REF!</definedName>
    <definedName name="cphdbks">#REF!</definedName>
    <definedName name="cpmf">#REF!</definedName>
    <definedName name="CPMF_TOTAL">#REF!</definedName>
    <definedName name="CPOS">#REF!</definedName>
    <definedName name="CPOSIN">#REF!</definedName>
    <definedName name="cpsaddel">#REF!</definedName>
    <definedName name="cpsbaseval">#REF!</definedName>
    <definedName name="cpslist">#REF!</definedName>
    <definedName name="cpsopts">#REF!</definedName>
    <definedName name="cpspurdocs">#REF!</definedName>
    <definedName name="cpsstdval">#REF!</definedName>
    <definedName name="cpsupdset">#REF!</definedName>
    <definedName name="cpsupgset">#REF!</definedName>
    <definedName name="cpsupprset">#REF!</definedName>
    <definedName name="cpu">#REF!</definedName>
    <definedName name="cravação">#REF!</definedName>
    <definedName name="_xlnm.Criteria">#REF!</definedName>
    <definedName name="CRITERX">#REF!</definedName>
    <definedName name="crm">#REF!</definedName>
    <definedName name="crogr">#REF!</definedName>
    <definedName name="crono">#REF!</definedName>
    <definedName name="CRONO.LinhasNecessarias" localSheetId="3" hidden="1">COUNTIF(#REF!,"Manual")+COUNTIF(#REF!,"SemiAuto")+COUNT(ORÇAMENTO.ListaCrono)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_ADD">#REF!</definedName>
    <definedName name="CRONO_RES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hidden="1">SUMIF(#REF!,#REF!,OFFSET(#REF!,0,#REF!))</definedName>
    <definedName name="cspb">#REF!</definedName>
    <definedName name="CSV">#REF!</definedName>
    <definedName name="ct">#REF!</definedName>
    <definedName name="ctachrs">#REF!</definedName>
    <definedName name="ctaclrula">#REF!</definedName>
    <definedName name="CTF">#REF!</definedName>
    <definedName name="CTOK">#REF!</definedName>
    <definedName name="ctopp">#REF!</definedName>
    <definedName name="ctpadvval">#REF!</definedName>
    <definedName name="ctpbaseval">#REF!</definedName>
    <definedName name="ctphbks">#REF!</definedName>
    <definedName name="ctpslist">#REF!</definedName>
    <definedName name="ctpsopts">#REF!</definedName>
    <definedName name="ctpstdval">#REF!</definedName>
    <definedName name="cu">#REF!</definedName>
    <definedName name="CuartoH">#REF!</definedName>
    <definedName name="Cuatro_H">#REF!</definedName>
    <definedName name="Cum_Int">#REF!</definedName>
    <definedName name="cunifaddel">#REF!</definedName>
    <definedName name="cunifadvval">#REF!</definedName>
    <definedName name="cuniflist">#REF!</definedName>
    <definedName name="cunifopts">#REF!</definedName>
    <definedName name="cunifpurdocs">#REF!</definedName>
    <definedName name="cunifstdval">#REF!</definedName>
    <definedName name="cunifupdset">#REF!</definedName>
    <definedName name="cunifupgset">#REF!</definedName>
    <definedName name="cunifupprset">#REF!</definedName>
    <definedName name="cupdset">#REF!</definedName>
    <definedName name="cupgset">#REF!</definedName>
    <definedName name="cupprset">#REF!</definedName>
    <definedName name="curva">#REF!</definedName>
    <definedName name="CUST_DIR_IND">#REF!</definedName>
    <definedName name="CUSTINDIRETO">#REF!</definedName>
    <definedName name="CUSTO_06">#REF!</definedName>
    <definedName name="CUSTO_DIR_IND">#REF!</definedName>
    <definedName name="Custo_Direto_de_Obras_Civis_e_Instalações_...........................................">#REF!</definedName>
    <definedName name="CUSTO_OUTROS">#REF!</definedName>
    <definedName name="Custo_Outros1">#REF!</definedName>
    <definedName name="custo_total">#REF!</definedName>
    <definedName name="CUSTO_UNIT_100000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#REF!</definedName>
    <definedName name="CUSTO_UNIT_2S0230000A">#REF!</definedName>
    <definedName name="CUSTO_UNIT_2S0240000A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CUSTODIRETO">#REF!</definedName>
    <definedName name="CUSTODIRETO_R">#REF!</definedName>
    <definedName name="CUSTODIRETO_U">#REF!</definedName>
    <definedName name="CUSTODIRETO1">#REF!</definedName>
    <definedName name="CUSTOFIN">#REF!</definedName>
    <definedName name="D">#REF!</definedName>
    <definedName name="D.AGREGADO.IMP">#REF!</definedName>
    <definedName name="D.AGREGADO.P">#REF!</definedName>
    <definedName name="D.ASFALTO.IMP">#REF!</definedName>
    <definedName name="D.ASFALTO.P">#REF!</definedName>
    <definedName name="D_HABIL">#REF!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os">#REF!</definedName>
    <definedName name="DADOS_01">#REF!</definedName>
    <definedName name="DAF">#REF!</definedName>
    <definedName name="daniel">#REF!</definedName>
    <definedName name="dar.1">#REF!</definedName>
    <definedName name="dar.2">#REF!</definedName>
    <definedName name="dar.2.c">#REF!</definedName>
    <definedName name="DATA">#REF!</definedName>
    <definedName name="Data.base">#REF!</definedName>
    <definedName name="DATA_BASE">#REF!</definedName>
    <definedName name="DATA_COTAÇÃO">#REF!</definedName>
    <definedName name="Data_de_Pagamento">#REF!</definedName>
    <definedName name="DATA_ENTREGA">#REF!</definedName>
    <definedName name="DATA_FECHA">#REF!</definedName>
    <definedName name="Data_Inicio">#REF!</definedName>
    <definedName name="Data_Pagamento" localSheetId="3">DATE(YEAR(#REF!),MONTH(#REF!)+Payment_Number,DAY(#REF!))</definedName>
    <definedName name="Data_Pagamento">DATE(YEAR(#REF!),MONTH(#REF!)+Payment_Number,DAY(#REF!))</definedName>
    <definedName name="database">#REF!</definedName>
    <definedName name="Database_index">#REF!</definedName>
    <definedName name="dccc">#REF!</definedName>
    <definedName name="DD">#REF!</definedName>
    <definedName name="DDD">#REF!</definedName>
    <definedName name="ddddddd">#REF!</definedName>
    <definedName name="dddddddddddddddddddddddddd">#REF!</definedName>
    <definedName name="dddddddddddddppppppppp">#REF!</definedName>
    <definedName name="dealer">#REF!</definedName>
    <definedName name="ded.1">#REF!</definedName>
    <definedName name="ded.1.c">#REF!</definedName>
    <definedName name="DEF_I_U_Q_ATUAL">#N/A</definedName>
    <definedName name="DEF_ITEM_ATUAL">#N/A</definedName>
    <definedName name="defensa.simples">#REF!</definedName>
    <definedName name="defensa.simples.anc">#REF!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LRANGE">#REF!</definedName>
    <definedName name="demolição.alvenaria">#REF!</definedName>
    <definedName name="demolição.c.a.">#REF!</definedName>
    <definedName name="demolição.c.s">#REF!</definedName>
    <definedName name="DEMONSTRATIVO_DO_RESULTADO_GERENCIAL___DGR">#REF!</definedName>
    <definedName name="Denominação">#REF!</definedName>
    <definedName name="dente.bst.60">#REF!</definedName>
    <definedName name="dente.bst.80">#REF!</definedName>
    <definedName name="DEPÓSITO">#REF!</definedName>
    <definedName name="Depr">#REF!</definedName>
    <definedName name="DERIVQT">#REF!</definedName>
    <definedName name="DESC_FRETE">#REF!</definedName>
    <definedName name="descnt">#REF!</definedName>
    <definedName name="descont">#REF!</definedName>
    <definedName name="desconto">#REF!</definedName>
    <definedName name="DESCRIÇÃO">#REF!</definedName>
    <definedName name="DESCRIÇÃO_OBRA">#REF!</definedName>
    <definedName name="DESCRITIVO1">#REF!</definedName>
    <definedName name="DESMAT.20">#REF!</definedName>
    <definedName name="DESMAT.40">#REF!</definedName>
    <definedName name="DESONERACAO" localSheetId="3" hidden="1">IF(OR(Import.Desoneracao="DESONERADO",Import.Desoneracao="SIM"),"SIM","NÃO")</definedName>
    <definedName name="DESONERACAO" hidden="1">IF(OR(Import.Desoneracao="DESONERADO",Import.Desoneracao="SIM"),"SIM","NÃO")</definedName>
    <definedName name="DESOVA">#REF!</definedName>
    <definedName name="DESP_FINANC">#REF!</definedName>
    <definedName name="DESP_RIO">#REF!</definedName>
    <definedName name="DESPACHANTE">#REF!</definedName>
    <definedName name="DESPACHANTE_RIO">#REF!</definedName>
    <definedName name="DESPACHANTE_VITORIA">#REF!</definedName>
    <definedName name="DESPESA_ORIGEM">#REF!</definedName>
    <definedName name="DESPORIGEM_USD">#REF!</definedName>
    <definedName name="DESTOCAMENTO">#REF!</definedName>
    <definedName name="DESVINCULAR">#REF!</definedName>
    <definedName name="DEZA">#REF!</definedName>
    <definedName name="Df">#REF!</definedName>
    <definedName name="DFADFA">#REF!</definedName>
    <definedName name="DFAFAF">#REF!</definedName>
    <definedName name="dfijvnqienvvnjv">#REF!</definedName>
    <definedName name="dfrgb">#REF!</definedName>
    <definedName name="DFS">#REF!</definedName>
    <definedName name="DFVGCFDRETGHYUJKIOLKJUYH">#REF!</definedName>
    <definedName name="DHP">#REF!</definedName>
    <definedName name="dhp.rocha">#REF!</definedName>
    <definedName name="dhp.solo">#REF!</definedName>
    <definedName name="dia3estac">#REF!</definedName>
    <definedName name="diaestaca">#REF!</definedName>
    <definedName name="diambase">#REF!</definedName>
    <definedName name="DIAMETRO">#REF!</definedName>
    <definedName name="Dias">#REF!</definedName>
    <definedName name="diesel">#REF!</definedName>
    <definedName name="díesel">#REF!</definedName>
    <definedName name="DIF..FRETE">#REF!</definedName>
    <definedName name="DIF._CAMBIAL">#REF!</definedName>
    <definedName name="DIF_CAMBIAL">#REF!</definedName>
    <definedName name="DIF_FOB">#REF!</definedName>
    <definedName name="DIF_FRETE">#REF!</definedName>
    <definedName name="Dificultad">#REF!</definedName>
    <definedName name="DIFQT">#REF!</definedName>
    <definedName name="DINAMITADOR">#REF!</definedName>
    <definedName name="DINAMITADOR.AR.COMPRIMIDO">#REF!</definedName>
    <definedName name="DINAMITE">#REF!</definedName>
    <definedName name="DIR_OPER">#REF!</definedName>
    <definedName name="DIR_TECNICO">#REF!</definedName>
    <definedName name="DIRETORIA">#REF!</definedName>
    <definedName name="diretorias">#REF!</definedName>
    <definedName name="DistCidade">#REF!</definedName>
    <definedName name="Dm">#REF!</definedName>
    <definedName name="DMT">#REF!</definedName>
    <definedName name="dn">#REF!</definedName>
    <definedName name="doc3000a">#REF!</definedName>
    <definedName name="doc3000e">#REF!</definedName>
    <definedName name="doc3advval">#REF!</definedName>
    <definedName name="doc3baseval">#REF!</definedName>
    <definedName name="doc3list">#REF!</definedName>
    <definedName name="doc3stdval">#REF!</definedName>
    <definedName name="DOCAS">#REF!</definedName>
    <definedName name="docp">#REF!</definedName>
    <definedName name="DOCUMENT">#REF!</definedName>
    <definedName name="DOLAR">#REF!</definedName>
    <definedName name="dos_H">#REF!</definedName>
    <definedName name="DRAFT">ROW(#REF!)</definedName>
    <definedName name="dragagem">#REF!</definedName>
    <definedName name="DRAGLINE.IMP">#REF!</definedName>
    <definedName name="dragline.p">#REF!</definedName>
    <definedName name="DRE">#REF!</definedName>
    <definedName name="DRENAGEM">#REF!</definedName>
    <definedName name="dreno.bidim">#REF!</definedName>
    <definedName name="dreno.c.p">#REF!</definedName>
    <definedName name="dreno.contacto">#REF!</definedName>
    <definedName name="dreno.corpo.pav">#REF!</definedName>
    <definedName name="dreno.e.peixe">#REF!</definedName>
    <definedName name="dreno.longitudinal">#REF!</definedName>
    <definedName name="dreno.perimetral">#REF!</definedName>
    <definedName name="dreno.profundo.150mm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">#REF!</definedName>
    <definedName name="dsad">#REF!</definedName>
    <definedName name="DSFSF">#REF!</definedName>
    <definedName name="dt">#REF!</definedName>
    <definedName name="DTA">#REF!</definedName>
    <definedName name="DTA_RIO">#REF!</definedName>
    <definedName name="DTAS">#REF!</definedName>
    <definedName name="DTS">#REF!</definedName>
    <definedName name="dual_FLP">#REF!</definedName>
    <definedName name="DUREPOX">#REF!</definedName>
    <definedName name="DUTOS">#REF!</definedName>
    <definedName name="dwqhdjwqgdwq">#REF!</definedName>
    <definedName name="DXBDFG">"$#REF!.$A$1:$B$2408"</definedName>
    <definedName name="E">#REF!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8">#REF!</definedName>
    <definedName name="E.108.imp">#REF!</definedName>
    <definedName name="E.108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225">#REF!</definedName>
    <definedName name="e.225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1">#REF!</definedName>
    <definedName name="e.411.imp">#REF!</definedName>
    <definedName name="e.411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ESQUERDA">#N/A</definedName>
    <definedName name="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dd">#REF!</definedName>
    <definedName name="EEEE">#REF!</definedName>
    <definedName name="EFICIÊNCIA">#REF!</definedName>
    <definedName name="Eficiência1">#REF!</definedName>
    <definedName name="EICM_CPC">#REF!</definedName>
    <definedName name="EL">#REF!</definedName>
    <definedName name="Elco_Hem">#REF!</definedName>
    <definedName name="Elco_M">#REF!</definedName>
    <definedName name="eld">#REF!</definedName>
    <definedName name="Elect_APM">#REF!</definedName>
    <definedName name="Elect_LM">#REF!</definedName>
    <definedName name="Electr_CPC">#REF!</definedName>
    <definedName name="Electr_HW">#REF!</definedName>
    <definedName name="ELÉTRICA">#REF!</definedName>
    <definedName name="ELETRONICA">#REF!</definedName>
    <definedName name="ELETRÔNICA">#REF!</definedName>
    <definedName name="em">#REF!</definedName>
    <definedName name="Empotramientos?">#REF!</definedName>
    <definedName name="EMPRESA_DEL_GRUPO">#REF!</definedName>
    <definedName name="Empresa_selecionada">#REF!</definedName>
    <definedName name="EMPRESAS">OFFSET(#REF!,0,0):OFFSET(#REF!,-1,0)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f.inj">#REF!</definedName>
    <definedName name="enf.rocha">#REF!</definedName>
    <definedName name="enf.solo">#REF!</definedName>
    <definedName name="enleivamento">#REF!</definedName>
    <definedName name="ENROCAMENTO.P.A">#REF!</definedName>
    <definedName name="ENROCAMENTO.P.J">#REF!</definedName>
    <definedName name="ep">#REF!</definedName>
    <definedName name="EQPM">#REF!</definedName>
    <definedName name="EQPOTENC">#REF!</definedName>
    <definedName name="EQUIP">#REF!</definedName>
    <definedName name="equipamento">#REF!</definedName>
    <definedName name="Equipamentos">#REF!</definedName>
    <definedName name="Equipamentos1">#REF!</definedName>
    <definedName name="er">#REF!</definedName>
    <definedName name="eraseme">#REF!</definedName>
    <definedName name="eraseme1">#REF!</definedName>
    <definedName name="erfgtt">#REF!</definedName>
    <definedName name="ERRO">#N/A</definedName>
    <definedName name="esc.car.tra.1a.2000a3000.e">#REF!</definedName>
    <definedName name="esc.car.tra.1a.200a400.e">#REF!</definedName>
    <definedName name="esc.car.tra.1a.3000a5000.e">#REF!</definedName>
    <definedName name="esc.car.tra.1a.50a200.e">#REF!</definedName>
    <definedName name="esc.car.tra.3a.silenciosa.tun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ama.terra.armada">#REF!</definedName>
    <definedName name="escama.terra.armada.c">#REF!</definedName>
    <definedName name="Escama.terra.armado.T">#REF!</definedName>
    <definedName name="escman">#REF!</definedName>
    <definedName name="escmec">#REF!</definedName>
    <definedName name="escoramento.comum.contínuo">#REF!</definedName>
    <definedName name="escoramento.comum.descontínuo">#REF!</definedName>
    <definedName name="escoramento.metálico">#REF!</definedName>
    <definedName name="esctra">#REF!</definedName>
    <definedName name="ESPECIALISTA">#REF!</definedName>
    <definedName name="essaxmis">#REF!</definedName>
    <definedName name="essclm">#REF!</definedName>
    <definedName name="estaca">#REF!</definedName>
    <definedName name="estaca3">#REF!</definedName>
    <definedName name="ESTACIONAMENTO">#REF!</definedName>
    <definedName name="ESTADO">#REF!</definedName>
    <definedName name="estados">#REF!</definedName>
    <definedName name="eu">#REF!</definedName>
    <definedName name="EURO">#REF!</definedName>
    <definedName name="EVENTOS.Lista" hidden="1">#REF!:OFFSET(#REF!,-1,0)</definedName>
    <definedName name="EVENTOS.ListaValidacao" hidden="1">#REF!:OFFSET(#REF!,-1,0)</definedName>
    <definedName name="EX_WORKS">#REF!</definedName>
    <definedName name="Excel_BuiltIn__FilterDatabase">"$#REF!.$B$8:$M$9"</definedName>
    <definedName name="Excel_BuiltIn__FilterDatabase_1">"$#REF!.$A$1:$F$5248"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Database" localSheetId="3" hidden="1">TEXT(Import.DataBase,"mm-aaaa")</definedName>
    <definedName name="Excel_BuiltIn_Database" hidden="1">TEXT(Import.DataBase,"mm-aaaa")</definedName>
    <definedName name="Excel_BuiltIn_Database_0">#REF!</definedName>
    <definedName name="Excel_BuiltIn_Print_Area">"$#REF!.$B$1:$N$9"</definedName>
    <definedName name="Excel_BuiltIn_Print_Area_0">"$#REF!.$A$1:$G$349"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_1_1_1">"$#REF!.$A$1:$BN$17"</definedName>
    <definedName name="Excel_BuiltIn_Print_Area_2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NA()</definedName>
    <definedName name="Excel_BuiltIn_Print_Area_3_1_1_1_1">#REF!</definedName>
    <definedName name="Excel_BuiltIn_Print_Area_3_1_2">NA()</definedName>
    <definedName name="Excel_BuiltIn_Print_Area_3_3">"$#REF!.$A$1:$BN$17"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"$#REF!.$A$1:$AMJ$9"</definedName>
    <definedName name="Excel_BuiltIn_Print_Titles_0">"$#REF!.$A$1:$IJ$7"</definedName>
    <definedName name="Excel_BuiltIn_Print_Titles_1">#REF!</definedName>
    <definedName name="Excel_BuiltIn_Print_Titles_1_1">#REF!</definedName>
    <definedName name="Excel_BuiltIn_Print_Titles_1_1_1">"$#REF!.$A$1:$C$291"</definedName>
    <definedName name="Excel_BuiltIn_Print_Titles_1_1_2">NA()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"$#REF!.$A$1:$AMJ$17"</definedName>
    <definedName name="Excel_BuiltIn_Print_Titles_3_1_1">"$#REF!.$A$9:$AMJ$17"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#REF!,#REF!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isterror">#REF!</definedName>
    <definedName name="existing">#REF!</definedName>
    <definedName name="EXT">#REF!</definedName>
    <definedName name="Extract_MI">#REF!</definedName>
    <definedName name="F" hidden="1">#REF!</definedName>
    <definedName name="F.943">#REF!</definedName>
    <definedName name="f.943.p">#REF!</definedName>
    <definedName name="F.I.T.P.A.">#REF!</definedName>
    <definedName name="F.O.B">#REF!</definedName>
    <definedName name="F.O.B.">#REF!</definedName>
    <definedName name="F.O.C">#REF!</definedName>
    <definedName name="FACHADA">#REF!</definedName>
    <definedName name="FACHADA_4">#REF!</definedName>
    <definedName name="FAL">#REF!</definedName>
    <definedName name="FAMILIAS">#REF!</definedName>
    <definedName name="Fan_APM">#REF!</definedName>
    <definedName name="FAN_Basico">#REF!</definedName>
    <definedName name="FAN_CPC">#REF!</definedName>
    <definedName name="FAN_LM">#REF!</definedName>
    <definedName name="FAT1_10">#REF!</definedName>
    <definedName name="FAT2_10">#REF!</definedName>
    <definedName name="fator">#REF!</definedName>
    <definedName name="FATOR_CORR_PAVIM">#REF!</definedName>
    <definedName name="FATOR_K">#REF!</definedName>
    <definedName name="FATORK">#REF!</definedName>
    <definedName name="FBancaria">#REF!</definedName>
    <definedName name="FCRITER">#REF!</definedName>
    <definedName name="FCT">#REF!</definedName>
    <definedName name="Fd">#REF!</definedName>
    <definedName name="FDDFASD">#REF!</definedName>
    <definedName name="FDE">#REF!</definedName>
    <definedName name="fecha">#REF!</definedName>
    <definedName name="Ferram">#REF!</definedName>
    <definedName name="FEVA">#REF!</definedName>
    <definedName name="FF">#REF!</definedName>
    <definedName name="fffefes">#REF!</definedName>
    <definedName name="FFR">#REF!</definedName>
    <definedName name="fgbh">#REF!</definedName>
    <definedName name="fgtt">#REF!</definedName>
    <definedName name="filternote">#REF!</definedName>
    <definedName name="filtros">#REF!</definedName>
    <definedName name="FINAL">#N/A</definedName>
    <definedName name="FITPA">#REF!</definedName>
    <definedName name="FOB">#REF!</definedName>
    <definedName name="FOB_A">#REF!</definedName>
    <definedName name="FOB_B">#REF!</definedName>
    <definedName name="FOB_C">#REF!</definedName>
    <definedName name="FOB_D">#REF!</definedName>
    <definedName name="FOB_E">#REF!</definedName>
    <definedName name="FOB_F">#REF!</definedName>
    <definedName name="FOB_REAL">#REF!</definedName>
    <definedName name="FOB_TOTAL">#REF!</definedName>
    <definedName name="FOB_USD">#REF!</definedName>
    <definedName name="FOB_USD_A">#REF!</definedName>
    <definedName name="FOB_USD_B">#REF!</definedName>
    <definedName name="FOB_USD_TOTAL">#REF!</definedName>
    <definedName name="FobT">#REF!</definedName>
    <definedName name="FobU">#REF!</definedName>
    <definedName name="folha">#REF!</definedName>
    <definedName name="folhas">#REF!</definedName>
    <definedName name="forcurpla">#REF!</definedName>
    <definedName name="forcurplas">#REF!</definedName>
    <definedName name="forcurres">#REF!</definedName>
    <definedName name="form01a">#REF!</definedName>
    <definedName name="form01b">#REF!</definedName>
    <definedName name="forma">#REF!</definedName>
    <definedName name="forma.comum.A">#REF!</definedName>
    <definedName name="forma.res.A">#REF!</definedName>
    <definedName name="Formato_da_Loja">#REF!</definedName>
    <definedName name="formulas">#REF!,#REF!,#REF!,#REF!,#REF!,#REF!,#REF!,#REF!,#REF!,#REF!,#REF!,#REF!,#REF!,#REF!,#REF!,#REF!,#REF!,#REF!,#REF!,#REF!</definedName>
    <definedName name="forplapla">#REF!</definedName>
    <definedName name="forplares">#REF!</definedName>
    <definedName name="FORRO">#REF!</definedName>
    <definedName name="frdeswt">#REF!</definedName>
    <definedName name="fresagem">#REF!</definedName>
    <definedName name="Frete">#REF!</definedName>
    <definedName name="FRETE_A">#REF!</definedName>
    <definedName name="FRETE_INTERNO">#REF!</definedName>
    <definedName name="FRETE_MARITIMO">#REF!</definedName>
    <definedName name="FRETE_PORTO">#REF!</definedName>
    <definedName name="FRETE_PORTO_DAP">#REF!</definedName>
    <definedName name="FRETE_REAL">#REF!</definedName>
    <definedName name="FRETE_RIO">#REF!</definedName>
    <definedName name="FRETE_RIO_VIX">#REF!</definedName>
    <definedName name="FRETE_TTL">#REF!</definedName>
    <definedName name="FRETE_USD">#REF!</definedName>
    <definedName name="frgtedcvf">#REF!</definedName>
    <definedName name="FRGTHYGFRDESFTGH">#REF!</definedName>
    <definedName name="FrSe">#REF!</definedName>
    <definedName name="frtgh">#REF!</definedName>
    <definedName name="FS">#REF!</definedName>
    <definedName name="FSC">#REF!</definedName>
    <definedName name="fscadvlist">#REF!</definedName>
    <definedName name="fscbaselist">#REF!</definedName>
    <definedName name="fscdev">#REF!</definedName>
    <definedName name="fsclist">#REF!</definedName>
    <definedName name="fscnav">#REF!</definedName>
    <definedName name="fscseq">#REF!</definedName>
    <definedName name="fscstdlist">#REF!</definedName>
    <definedName name="fsctrng">#REF!</definedName>
    <definedName name="Fta_AO">#REF!</definedName>
    <definedName name="FTA_DI">#REF!</definedName>
    <definedName name="FTA_DO">#REF!</definedName>
    <definedName name="Fta_HLAI">#REF!</definedName>
    <definedName name="FTA_LLAI">#REF!</definedName>
    <definedName name="FTA_LLMUX">#REF!</definedName>
    <definedName name="FTA_Local?">#REF!</definedName>
    <definedName name="FTA_PI">#REF!</definedName>
    <definedName name="FTA_PwA">#REF!</definedName>
    <definedName name="FTA_SI">#REF!</definedName>
    <definedName name="fuel">#REF!</definedName>
    <definedName name="Fuentes_Basico">#REF!</definedName>
    <definedName name="FUNCAO">#N/A</definedName>
    <definedName name="FUNCAO_1">#N/A</definedName>
    <definedName name="FUNCAO_3">#N/A</definedName>
    <definedName name="FUNCAO_TITULOS">#N/A</definedName>
    <definedName name="fuste">#REF!</definedName>
    <definedName name="g">#REF!</definedName>
    <definedName name="GAITP">#REF!</definedName>
    <definedName name="galeria.100">#REF!</definedName>
    <definedName name="galeria.100.areia">#REF!</definedName>
    <definedName name="galeria.30">#REF!</definedName>
    <definedName name="galeria.30.areia">#REF!</definedName>
    <definedName name="galeria.40">#REF!</definedName>
    <definedName name="galeria.40.areia">#REF!</definedName>
    <definedName name="galeria.60">#REF!</definedName>
    <definedName name="galeria.60.areia">#REF!</definedName>
    <definedName name="galeria.80">#REF!</definedName>
    <definedName name="galeria.80.areia">#REF!</definedName>
    <definedName name="galeria.c1.5x1">#REF!</definedName>
    <definedName name="galeria.c1.5x1.5">#REF!</definedName>
    <definedName name="galeria.c2.5x1.25">#REF!</definedName>
    <definedName name="galeria.c2.5x2.5">#REF!</definedName>
    <definedName name="galeria.c2x1">#REF!</definedName>
    <definedName name="galeria.c2x1.5">#REF!</definedName>
    <definedName name="galeria.c2x2">#REF!</definedName>
    <definedName name="galeria.c3x1.5">#REF!</definedName>
    <definedName name="GARAGEM_01">#REF!</definedName>
    <definedName name="GARAGEM_01_1">#REF!</definedName>
    <definedName name="GARAGEM_01_4">#REF!</definedName>
    <definedName name="GARAGEM_02">#REF!</definedName>
    <definedName name="GARAGEM_02_1">#REF!</definedName>
    <definedName name="GARAGEM_02_4">#REF!</definedName>
    <definedName name="GARANTIAS">#REF!</definedName>
    <definedName name="gas">#REF!</definedName>
    <definedName name="gasdfsdfase">#REF!</definedName>
    <definedName name="gbhyu">#REF!</definedName>
    <definedName name="GBP">#REF!</definedName>
    <definedName name="Geom1">#REF!</definedName>
    <definedName name="GER_TECNICO">#REF!</definedName>
    <definedName name="geral2" localSheetId="3" hidden="1">{#N/A,#N/A,FALSE,"ET-CAPA";#N/A,#N/A,FALSE,"ET-PAG1";#N/A,#N/A,FALSE,"ET-PAG2";#N/A,#N/A,FALSE,"ET-PAG3";#N/A,#N/A,FALSE,"ET-PAG4";#N/A,#N/A,FALSE,"ET-PAG5"}</definedName>
    <definedName name="geral2" hidden="1">{#N/A,#N/A,FALSE,"ET-CAPA";#N/A,#N/A,FALSE,"ET-PAG1";#N/A,#N/A,FALSE,"ET-PAG2";#N/A,#N/A,FALSE,"ET-PAG3";#N/A,#N/A,FALSE,"ET-PAG4";#N/A,#N/A,FALSE,"ET-PAG5"}</definedName>
    <definedName name="Gerentes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frtyd">#REF!</definedName>
    <definedName name="gfyghujikojlokiyjuh">#REF!</definedName>
    <definedName name="GGGG">#REF!</definedName>
    <definedName name="gggggggggggggg">#REF!</definedName>
    <definedName name="ghtf">#REF!</definedName>
    <definedName name="GIS_LENGTH">#REF!</definedName>
    <definedName name="grades">#REF!</definedName>
    <definedName name="_xlnm.Recorder">#REF!</definedName>
    <definedName name="GRUPO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tfrdfghbvg">#REF!</definedName>
    <definedName name="GTFRGFTRYHGUTJ">#REF!</definedName>
    <definedName name="GTFRTGHYJ">#REF!</definedName>
    <definedName name="gtfrvcdfghbnjkm">#REF!</definedName>
    <definedName name="gthyrft">#REF!</definedName>
    <definedName name="gtryh">#REF!</definedName>
    <definedName name="gtyhgujiykjoiyuth">#REF!</definedName>
    <definedName name="gtyhui">#REF!</definedName>
    <definedName name="gtyu">#REF!</definedName>
    <definedName name="guide">#REF!</definedName>
    <definedName name="gus">#REF!</definedName>
    <definedName name="gushw">#REF!</definedName>
    <definedName name="gussw">#REF!</definedName>
    <definedName name="gusval">#REF!</definedName>
    <definedName name="h">#REF!</definedName>
    <definedName name="hbjgjuae">#REF!</definedName>
    <definedName name="HG_R">#REF!</definedName>
    <definedName name="HG_S">#REF!</definedName>
    <definedName name="hgbvgftrdfgvfcdrtef">#REF!</definedName>
    <definedName name="hgtyu">#REF!</definedName>
    <definedName name="HIDROSSANITÁRIOS">#REF!</definedName>
    <definedName name="HIM_CPC">#REF!</definedName>
    <definedName name="histo">#REF!</definedName>
    <definedName name="hjjhj">#REF!</definedName>
    <definedName name="hjjhj_1">#REF!</definedName>
    <definedName name="hjjhj_1_1">#REF!</definedName>
    <definedName name="hjkmiu">#REF!</definedName>
    <definedName name="hjuiko">#REF!</definedName>
    <definedName name="hjuio">#REF!</definedName>
    <definedName name="HLPIU_CCFA">#REF!</definedName>
    <definedName name="HLPIU_PCFA">#REF!</definedName>
    <definedName name="HMRDr">#REF!</definedName>
    <definedName name="HMSDr">#REF!</definedName>
    <definedName name="hnbgyu">#REF!</definedName>
    <definedName name="hnbvg">#REF!</definedName>
    <definedName name="HOJE">#REF!</definedName>
    <definedName name="hora">#REF!</definedName>
    <definedName name="hora.bomba">#REF!</definedName>
    <definedName name="Hora_med">#REF!</definedName>
    <definedName name="HOTEL">#REF!</definedName>
    <definedName name="HTD">#REF!</definedName>
    <definedName name="HTM">#REF!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N">#REF!</definedName>
    <definedName name="huji">#REF!</definedName>
    <definedName name="hyujg">#REF!</definedName>
    <definedName name="hyuji">#REF!</definedName>
    <definedName name="hyujjj">#REF!</definedName>
    <definedName name="I">#N/A</definedName>
    <definedName name="I.I">#REF!</definedName>
    <definedName name="I.I.">#REF!</definedName>
    <definedName name="I.I._REAL">#REF!</definedName>
    <definedName name="I.P.I.">#REF!</definedName>
    <definedName name="I.P.I._NACION">#REF!</definedName>
    <definedName name="I.P.I._REAL">#REF!</definedName>
    <definedName name="I_1">#REF!</definedName>
    <definedName name="I_10">#REF!</definedName>
    <definedName name="I_13">#REF!</definedName>
    <definedName name="I_16">#REF!</definedName>
    <definedName name="I_3">#REF!</definedName>
    <definedName name="I_5">#REF!</definedName>
    <definedName name="I_6">#REF!</definedName>
    <definedName name="I_7">#REF!</definedName>
    <definedName name="I_8">#REF!</definedName>
    <definedName name="IA">#N/A</definedName>
    <definedName name="IDENT">#REF!</definedName>
    <definedName name="IDENTIDADE">#REF!</definedName>
    <definedName name="II">#REF!</definedName>
    <definedName name="III">#REF!</definedName>
    <definedName name="ijkhy">#REF!</definedName>
    <definedName name="ijkl">#REF!</definedName>
    <definedName name="IJUNIOR">#REF!</definedName>
    <definedName name="ijuyhh">#REF!</definedName>
    <definedName name="ikj">#REF!</definedName>
    <definedName name="ikjo">#REF!</definedName>
    <definedName name="ikjoi">#REF!</definedName>
    <definedName name="ikoopll">#REF!</definedName>
    <definedName name="ikuj">#REF!</definedName>
    <definedName name="ILUMINAÇÃO">#REF!</definedName>
    <definedName name="Im">#REF!</definedName>
    <definedName name="imp">#REF!</definedName>
    <definedName name="IMPF">#REF!</definedName>
    <definedName name="IMPI">#REF!</definedName>
    <definedName name="Import.Apelido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esoras">#REF!</definedName>
    <definedName name="IMPRESSAO">#REF!</definedName>
    <definedName name="Impressão_Completa">#REF!</definedName>
    <definedName name="imprimação">#REF!</definedName>
    <definedName name="ind.jazida.p">#REF!</definedName>
    <definedName name="INDICES">#REF!:OFFSET(#REF!,-1,0)</definedName>
    <definedName name="inf">#REF!</definedName>
    <definedName name="Inflación_prevista">#REF!</definedName>
    <definedName name="InflcAcum">#REF!</definedName>
    <definedName name="ini">#REF!</definedName>
    <definedName name="Início_do_Empréstimo">#REF!</definedName>
    <definedName name="inseri_valores">#REF!</definedName>
    <definedName name="insertend">#REF!</definedName>
    <definedName name="insertstart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umos">#REF!</definedName>
    <definedName name="Int">#REF!</definedName>
    <definedName name="Io">#REF!</definedName>
    <definedName name="IP_PI">#REF!</definedName>
    <definedName name="IRP">#REF!</definedName>
    <definedName name="ISENIOR">#REF!</definedName>
    <definedName name="ISS">#REF!</definedName>
    <definedName name="ISTP_LCN?">#REF!</definedName>
    <definedName name="ISTP_xPM?">#REF!</definedName>
    <definedName name="isumos2">#REF!</definedName>
    <definedName name="IT">#REF!</definedName>
    <definedName name="item">#REF!</definedName>
    <definedName name="item1">#REF!</definedName>
    <definedName name="item15.12">#REF!</definedName>
    <definedName name="item15.13">#REF!</definedName>
    <definedName name="item3">#REF!</definedName>
    <definedName name="item4">#REF!</definedName>
    <definedName name="ITEMCONT">#REF!</definedName>
    <definedName name="ITEMDER">#REF!</definedName>
    <definedName name="ITEMEQP">#REF!</definedName>
    <definedName name="ITEMMUR">#REF!</definedName>
    <definedName name="ITEMR15">#REF!</definedName>
    <definedName name="ITEMR20">#REF!</definedName>
    <definedName name="ITEMS">#REF!</definedName>
    <definedName name="ITEMTRANS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iuytr">#REF!</definedName>
    <definedName name="IV">#REF!</definedName>
    <definedName name="J">#REF!</definedName>
    <definedName name="JANA">#REF!</definedName>
    <definedName name="janelas">#REF!</definedName>
    <definedName name="Jd">#REF!</definedName>
    <definedName name="JHH" hidden="1">#REF!</definedName>
    <definedName name="jhiykulo">#REF!</definedName>
    <definedName name="jhnghyjulkj">#REF!</definedName>
    <definedName name="jhygtfred">#REF!</definedName>
    <definedName name="jhygtrf">#REF!</definedName>
    <definedName name="jhyuik">#REF!</definedName>
    <definedName name="jhyuuii">#REF!</definedName>
    <definedName name="jjjjjjjjjjjjjjjjjjjj">#REF!</definedName>
    <definedName name="jkhj">#REF!</definedName>
    <definedName name="jkilo">#REF!</definedName>
    <definedName name="Jm">#REF!</definedName>
    <definedName name="JOALDO">#REF!</definedName>
    <definedName name="JOBINFO">#REF!</definedName>
    <definedName name="joe">#REF!</definedName>
    <definedName name="joee">#REF!</definedName>
    <definedName name="JOEE1">#REF!</definedName>
    <definedName name="joel01">#REF!</definedName>
    <definedName name="juhyik">#REF!</definedName>
    <definedName name="juiikk">#REF!</definedName>
    <definedName name="jukill">#REF!</definedName>
    <definedName name="JULA">#REF!</definedName>
    <definedName name="JUNA">#REF!</definedName>
    <definedName name="junior">#REF!</definedName>
    <definedName name="JUR">#REF!</definedName>
    <definedName name="JUROS">#REF!</definedName>
    <definedName name="k">"$#REF!.$A$1:$B$2408"</definedName>
    <definedName name="K_1">#REF!</definedName>
    <definedName name="KAPA">#REF!</definedName>
    <definedName name="katia">#REF!</definedName>
    <definedName name="kijuikkk">#REF!</definedName>
    <definedName name="kioll">#REF!</definedName>
    <definedName name="kiolp">#REF!</definedName>
    <definedName name="kioop">#REF!</definedName>
    <definedName name="kioppp">#REF!</definedName>
    <definedName name="kjhiu">#REF!</definedName>
    <definedName name="kjhy">#REF!</definedName>
    <definedName name="kji">#REF!</definedName>
    <definedName name="kjiumnh">#REF!</definedName>
    <definedName name="kjiuokil">#REF!</definedName>
    <definedName name="kjliop">#REF!</definedName>
    <definedName name="kjlop">#REF!</definedName>
    <definedName name="kjmniuhyj">#REF!</definedName>
    <definedName name="kjmui">#REF!</definedName>
    <definedName name="kjuhi">#REF!</definedName>
    <definedName name="kjuhy">#REF!</definedName>
    <definedName name="kjuiy">#REF!</definedName>
    <definedName name="kjuiyh">#REF!</definedName>
    <definedName name="kjuyt">#REF!</definedName>
    <definedName name="kkkk">#REF!</definedName>
    <definedName name="KKKKK">#REF!</definedName>
    <definedName name="KKKKKKKKK">#REF!</definedName>
    <definedName name="km">#REF!</definedName>
    <definedName name="KM.406.407">#REF!</definedName>
    <definedName name="kmjil">#REF!</definedName>
    <definedName name="kmjio">#REF!</definedName>
    <definedName name="kmjiuo">#REF!</definedName>
    <definedName name="kmjiuyh">#REF!</definedName>
    <definedName name="kmjoi">#REF!</definedName>
    <definedName name="kmnKN">#REF!</definedName>
    <definedName name="kolipo">#REF!</definedName>
    <definedName name="kubus">#REF!</definedName>
    <definedName name="kubus1">#REF!</definedName>
    <definedName name="kwh">#REF!</definedName>
    <definedName name="l.sociais">#REF!</definedName>
    <definedName name="L_">#REF!</definedName>
    <definedName name="LAE">#REF!</definedName>
    <definedName name="LAJES">#REF!</definedName>
    <definedName name="Lamparas">#REF!</definedName>
    <definedName name="lastro.brita">#REF!</definedName>
    <definedName name="lastro.brita.a">#REF!</definedName>
    <definedName name="LB">#REF!</definedName>
    <definedName name="LBE">#REF!</definedName>
    <definedName name="lcn?">#REF!</definedName>
    <definedName name="lcnbks">#REF!</definedName>
    <definedName name="LCNcab">#REF!</definedName>
    <definedName name="LCNE">#REF!</definedName>
    <definedName name="lcnst">#REF!</definedName>
    <definedName name="lcnucn">#REF!</definedName>
    <definedName name="lcnucndocs">#REF!</definedName>
    <definedName name="LEPIU_CCFA">#REF!</definedName>
    <definedName name="LEQ">#REF!</definedName>
    <definedName name="LEQC">#REF!</definedName>
    <definedName name="LEVANTAMENTO">#REF!</definedName>
    <definedName name="LI">#REF!</definedName>
    <definedName name="LIBERAÇÃO_BL">#REF!</definedName>
    <definedName name="LIDER_OPER">#REF!</definedName>
    <definedName name="LII">#REF!</definedName>
    <definedName name="LIII">#REF!</definedName>
    <definedName name="limman">#REF!</definedName>
    <definedName name="limmec">#REF!</definedName>
    <definedName name="LIMPEZA.15">#REF!</definedName>
    <definedName name="limpeza.15a30">#REF!</definedName>
    <definedName name="limpeza.túnel">#REF!</definedName>
    <definedName name="LIN">#REF!</definedName>
    <definedName name="Line">#REF!</definedName>
    <definedName name="Linha_de_Título">ROW(#REF!)</definedName>
    <definedName name="lista">#REF!</definedName>
    <definedName name="Lista_Contratos">#REF!</definedName>
    <definedName name="Lista_Empresas">#REF!</definedName>
    <definedName name="Lista_Fornecedores">#REF!</definedName>
    <definedName name="LISTSEL">#REF!</definedName>
    <definedName name="LIV">#REF!</definedName>
    <definedName name="LIX">#REF!</definedName>
    <definedName name="lkio">#REF!</definedName>
    <definedName name="lkioop">#REF!</definedName>
    <definedName name="lkoij">#REF!</definedName>
    <definedName name="LL">#REF!</definedName>
    <definedName name="LL_1">#REF!</definedName>
    <definedName name="LL_1_1">#REF!</definedName>
    <definedName name="LLLLLL">#REF!</definedName>
    <definedName name="LLPIU_CCFA">#REF!</definedName>
    <definedName name="LLPIU_PCFA">#REF!</definedName>
    <definedName name="LLS">#REF!</definedName>
    <definedName name="LM_DI_16">#REF!</definedName>
    <definedName name="LM_DI_32">#REF!</definedName>
    <definedName name="LM_DO_16">#REF!</definedName>
    <definedName name="LM_DO_32">#REF!</definedName>
    <definedName name="LMAT">#REF!</definedName>
    <definedName name="LMATC">#REF!</definedName>
    <definedName name="LMO">#REF!</definedName>
    <definedName name="LMOC">#REF!</definedName>
    <definedName name="Loc">#REF!</definedName>
    <definedName name="LOCAB">#REF!</definedName>
    <definedName name="LOCAL">#REF!</definedName>
    <definedName name="Local.da.Obra">#REF!</definedName>
    <definedName name="LOCALMENU">#REF!</definedName>
    <definedName name="LOCALOBRA">#REF!</definedName>
    <definedName name="locgab">#REF!</definedName>
    <definedName name="lokiju">#REF!</definedName>
    <definedName name="lokiuj">#REF!</definedName>
    <definedName name="Long_MCond">#REF!</definedName>
    <definedName name="LS">#REF!</definedName>
    <definedName name="LSER">#REF!</definedName>
    <definedName name="LSERC">#REF!</definedName>
    <definedName name="lsfadv">#REF!</definedName>
    <definedName name="lsfadv2">#REF!</definedName>
    <definedName name="lsfadv3">#REF!</definedName>
    <definedName name="lsfbase">#REF!</definedName>
    <definedName name="lsfbase2">#REF!</definedName>
    <definedName name="lsfbase3">#REF!</definedName>
    <definedName name="lsffac">#REF!</definedName>
    <definedName name="lsfpcnt">#REF!</definedName>
    <definedName name="lsfstd">#REF!</definedName>
    <definedName name="lsfstd2">#REF!</definedName>
    <definedName name="lsfstd3">#REF!</definedName>
    <definedName name="LUCRO">#REF!</definedName>
    <definedName name="Luz_pilotos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#REF!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_AI_CPC">#REF!</definedName>
    <definedName name="M_AI_LM">#REF!</definedName>
    <definedName name="M_AO">#REF!</definedName>
    <definedName name="M_AO_CPC">#REF!</definedName>
    <definedName name="M_AO_LM">#REF!</definedName>
    <definedName name="M_DI">#REF!</definedName>
    <definedName name="M_DI_CPC">#REF!</definedName>
    <definedName name="M_DO">#REF!</definedName>
    <definedName name="M_DO_CPC_16">#REF!</definedName>
    <definedName name="M_HLAI">#REF!</definedName>
    <definedName name="M_LLAI">#REF!</definedName>
    <definedName name="M_LLAI_LM">#REF!</definedName>
    <definedName name="M_LLMUX">#REF!</definedName>
    <definedName name="M_PI">#REF!</definedName>
    <definedName name="M_PI_CPC">#REF!</definedName>
    <definedName name="M_PI_LM">#REF!</definedName>
    <definedName name="M_SDO_CPC_8">#REF!</definedName>
    <definedName name="M_SI">#REF!</definedName>
    <definedName name="M_STIM">#REF!</definedName>
    <definedName name="M_TC_CPC_16">#REF!</definedName>
    <definedName name="M_TC_CPC_32">#REF!</definedName>
    <definedName name="M_TC_LM">#REF!</definedName>
    <definedName name="ma">#REF!</definedName>
    <definedName name="maciço.terra.armada">#REF!</definedName>
    <definedName name="MAIA">#REF!</definedName>
    <definedName name="manuals">#REF!</definedName>
    <definedName name="manuals2">#REF!</definedName>
    <definedName name="MAO">#REF!</definedName>
    <definedName name="MAO_DE_OBRA">#REF!</definedName>
    <definedName name="MARA">#REF!</definedName>
    <definedName name="MARCAX">#REF!</definedName>
    <definedName name="Mark">#REF!</definedName>
    <definedName name="martha">#REF!</definedName>
    <definedName name="masuni">#REF!</definedName>
    <definedName name="Materiais" localSheetId="3">[0]!Plan1</definedName>
    <definedName name="Materiais">[0]!Plan1</definedName>
    <definedName name="Materiais2" localSheetId="3">[0]!Plan1</definedName>
    <definedName name="Materiais2">[0]!Plan1</definedName>
    <definedName name="Materiais3" localSheetId="3">[0]!Plan1</definedName>
    <definedName name="Materiais3">[0]!Plan1</definedName>
    <definedName name="material">#REF!</definedName>
    <definedName name="matriz">#REF!</definedName>
    <definedName name="matriz1">#REF!</definedName>
    <definedName name="MDFdiseño">#REF!</definedName>
    <definedName name="media">#REF!</definedName>
    <definedName name="MediaH">#REF!</definedName>
    <definedName name="meifio">#REF!</definedName>
    <definedName name="meio.fio">#REF!</definedName>
    <definedName name="mem.4">#REF!</definedName>
    <definedName name="MEMÓRIA">#REF!</definedName>
    <definedName name="MENSAGEM">#N/A</definedName>
    <definedName name="MENSSAGEM_ERRO">#N/A</definedName>
    <definedName name="MENU.CRONO" hidden="1">OFFSET(#REF!,1,0)</definedName>
    <definedName name="MENU.CRONOPLE" hidden="1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ÊS">#REF!</definedName>
    <definedName name="Mes_de_Ensamblaje">#REF!</definedName>
    <definedName name="mesaflp">#REF!</definedName>
    <definedName name="mesalcn">#REF!</definedName>
    <definedName name="mesaZ">#REF!</definedName>
    <definedName name="Meses">#REF!</definedName>
    <definedName name="mf.5">#REF!</definedName>
    <definedName name="MG">#REF!</definedName>
    <definedName name="Micro?">#REF!</definedName>
    <definedName name="MILEAGE">#REF!</definedName>
    <definedName name="minbillps">#REF!</definedName>
    <definedName name="minbilltps">#REF!</definedName>
    <definedName name="minbillunif">#REF!</definedName>
    <definedName name="MINUS">#REF!</definedName>
    <definedName name="mjhgt">#REF!</definedName>
    <definedName name="MJKHJUI">#REF!</definedName>
    <definedName name="mjkiol">#REF!</definedName>
    <definedName name="mjkiouh">#REF!</definedName>
    <definedName name="mjnhgty">#REF!</definedName>
    <definedName name="mjnhuiop">#REF!</definedName>
    <definedName name="mkjhuiyop">#REF!</definedName>
    <definedName name="mkjio">#REF!</definedName>
    <definedName name="mkjiopu">#REF!</definedName>
    <definedName name="mkjni">#REF!</definedName>
    <definedName name="MM">#REF!</definedName>
    <definedName name="mmmmmm">#REF!</definedName>
    <definedName name="mngyt">#REF!</definedName>
    <definedName name="mnhjiou">#REF!</definedName>
    <definedName name="mnhygt">#REF!</definedName>
    <definedName name="mnjh">#REF!</definedName>
    <definedName name="mnjhbgu">#REF!</definedName>
    <definedName name="mo_base">#REF!</definedName>
    <definedName name="mo_sub_base">#REF!</definedName>
    <definedName name="ModLCN">#REF!</definedName>
    <definedName name="ModMicro">#REF!</definedName>
    <definedName name="moinst">#REF!</definedName>
    <definedName name="momtra">#REF!</definedName>
    <definedName name="money">#REF!</definedName>
    <definedName name="mpaok">#REF!</definedName>
    <definedName name="mpsclm">#REF!</definedName>
    <definedName name="MQ">#REF!</definedName>
    <definedName name="MQ03B">#REF!</definedName>
    <definedName name="MULT">#REF!</definedName>
    <definedName name="Multa">#REF!</definedName>
    <definedName name="multi">#REF!</definedName>
    <definedName name="MUNICIPIO">#REF!</definedName>
    <definedName name="MURBOMB">#REF!</definedName>
    <definedName name="MuxBox">#REF!</definedName>
    <definedName name="n">#REF!</definedName>
    <definedName name="N_FOLHAS">#N/A</definedName>
    <definedName name="NAME">#REF!</definedName>
    <definedName name="nao">#REF!</definedName>
    <definedName name="nbghju">#REF!</definedName>
    <definedName name="nbmhjki">#REF!</definedName>
    <definedName name="NCOTACOES">1</definedName>
    <definedName name="NDATA">#REF!</definedName>
    <definedName name="ndfldslvjnvberugberqubquierbv">#REF!</definedName>
    <definedName name="neiva">#REF!</definedName>
    <definedName name="NEMPRESAS">3</definedName>
    <definedName name="nfianzas">#REF!</definedName>
    <definedName name="NG">#REF!</definedName>
    <definedName name="NGHJ">#REF!</definedName>
    <definedName name="nhbjgu">#REF!</definedName>
    <definedName name="NIM_R">#REF!</definedName>
    <definedName name="NIM_S">#REF!</definedName>
    <definedName name="NINDICES">1</definedName>
    <definedName name="NÍVEL">#REF!</definedName>
    <definedName name="njhuyio">#REF!</definedName>
    <definedName name="nl">#REF!</definedName>
    <definedName name="nmb">#REF!</definedName>
    <definedName name="nmbhjio">#REF!</definedName>
    <definedName name="nmjhu">#REF!</definedName>
    <definedName name="NN">"Dialog Frame 1"</definedName>
    <definedName name="No._de_ordenes">#REF!</definedName>
    <definedName name="No._Dibujos">#REF!</definedName>
    <definedName name="No._TABS">#REF!</definedName>
    <definedName name="No.APMd">#REF!</definedName>
    <definedName name="No.APMs">#REF!</definedName>
    <definedName name="No.Bornas_CFs">#REF!</definedName>
    <definedName name="No.Bornas_ST">#REF!</definedName>
    <definedName name="No.Bornas_TC">#REF!</definedName>
    <definedName name="No.estSCAN">#REF!</definedName>
    <definedName name="No.MicroTDC">#REF!</definedName>
    <definedName name="No.Rieles">#REF!</definedName>
    <definedName name="nodes">#REF!</definedName>
    <definedName name="Nome.da.Obra">#REF!</definedName>
    <definedName name="NOME1">"#REF!"</definedName>
    <definedName name="NOMEOBRA">#REF!</definedName>
    <definedName name="NOVA">#REF!</definedName>
    <definedName name="novalista">#REF!</definedName>
    <definedName name="NTAET">#REF!</definedName>
    <definedName name="NTAUL">#REF!</definedName>
    <definedName name="NTCORE">#REF!</definedName>
    <definedName name="NTDS">#REF!</definedName>
    <definedName name="ntdsre">#REF!</definedName>
    <definedName name="NTDVRS">#REF!</definedName>
    <definedName name="NTOS">#REF!</definedName>
    <definedName name="NTRO">#REF!</definedName>
    <definedName name="NTRUN">#REF!</definedName>
    <definedName name="ntrune">#REF!</definedName>
    <definedName name="ntsvrpe">#REF!</definedName>
    <definedName name="NUCOPIAS">#REF!</definedName>
    <definedName name="num_linhas">#REF!</definedName>
    <definedName name="Núm_Pagto">#REF!</definedName>
    <definedName name="Núm_Pgto_Por_Ano">#REF!</definedName>
    <definedName name="numcond1">#REF!</definedName>
    <definedName name="numcond3">#REF!</definedName>
    <definedName name="Número_de_Pagamentos">MATCH(0.01,#REF!,-1)+1</definedName>
    <definedName name="numLinhas">ROW(#REF!)-ROW(OFFSET(#REF!,1,0))</definedName>
    <definedName name="NUMOBRA">#REF!</definedName>
    <definedName name="nytui">#REF!</definedName>
    <definedName name="O">#REF!</definedName>
    <definedName name="OADREN">#REF!</definedName>
    <definedName name="OAE">#REF!</definedName>
    <definedName name="Objeto" hidden="1">#REF!</definedName>
    <definedName name="OBRA">#REF!</definedName>
    <definedName name="OBRADUPL">#REF!</definedName>
    <definedName name="OBRALOC">#REF!</definedName>
    <definedName name="OBRASEL">#REF!</definedName>
    <definedName name="octavoH">#REF!</definedName>
    <definedName name="oiljkup">#REF!</definedName>
    <definedName name="oiujk">#REF!</definedName>
    <definedName name="ok">#REF!</definedName>
    <definedName name="okiuj">#REF!</definedName>
    <definedName name="olkii">#REF!</definedName>
    <definedName name="olkikk">#REF!</definedName>
    <definedName name="olkip">#REF!</definedName>
    <definedName name="olkipp">#REF!</definedName>
    <definedName name="op">#REF!</definedName>
    <definedName name="optcount">#REF!</definedName>
    <definedName name="optcountstart">#REF!</definedName>
    <definedName name="optsonly">#REF!</definedName>
    <definedName name="ORCAMEN">#REF!</definedName>
    <definedName name="Orcamentistas">#REF!</definedName>
    <definedName name="ORÇAMENTO">#REF!</definedName>
    <definedName name="ORÇAMENTO.BancoRef" hidden="1">#REF!</definedName>
    <definedName name="ORÇAMENTO.CodBarra" localSheetId="3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localSheetId="3" hidden="1">MAX(ORÇAMENTO.ListaCrono)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3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Order_Type">#REF!</definedName>
    <definedName name="ORRETAGEM">#REF!</definedName>
    <definedName name="ORRETÁGEM">#REF!</definedName>
    <definedName name="ORRETEGEM">#REF!</definedName>
    <definedName name="os">#REF!</definedName>
    <definedName name="Otros_Equipos">#REF!</definedName>
    <definedName name="Otros_Materiales">#REF!</definedName>
    <definedName name="Otros_Módulos">#REF!</definedName>
    <definedName name="OUTA">#REF!</definedName>
    <definedName name="OUTROS">#REF!</definedName>
    <definedName name="OUTROS_CCUSTO">#REF!</definedName>
    <definedName name="Outros1">#REF!</definedName>
    <definedName name="p">#REF!</definedName>
    <definedName name="P.Aparente">#REF!</definedName>
    <definedName name="p.c.p">#REF!</definedName>
    <definedName name="P.LÍQUIDO">#REF!</definedName>
    <definedName name="P.Reatia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">#REF!</definedName>
    <definedName name="Panel_RIS">#REF!</definedName>
    <definedName name="Panel_Ronan">#REF!</definedName>
    <definedName name="paperbks">#REF!</definedName>
    <definedName name="PARALELO">#REF!</definedName>
    <definedName name="PARAM_FIS_1">#REF!</definedName>
    <definedName name="PARAM_FIS_2">#REF!</definedName>
    <definedName name="PAREDE">#REF!</definedName>
    <definedName name="PAREDE_4">#REF!</definedName>
    <definedName name="PAREDEP">#REF!</definedName>
    <definedName name="PAREDEP_4">#REF!</definedName>
    <definedName name="Pares_MCond">#REF!</definedName>
    <definedName name="pas">#REF!</definedName>
    <definedName name="PASSARELA">#REF!</definedName>
    <definedName name="PASSARELAS">#REF!</definedName>
    <definedName name="passeio">#REF!</definedName>
    <definedName name="passeio.10">#REF!</definedName>
    <definedName name="passeio.4">#REF!</definedName>
    <definedName name="passeio.5">#REF!</definedName>
    <definedName name="passeio.7">#REF!</definedName>
    <definedName name="pativar">#REF!</definedName>
    <definedName name="PATO">#REF!</definedName>
    <definedName name="Paulo">#REF!</definedName>
    <definedName name="PAV">#REF!</definedName>
    <definedName name="PAV._TIPO">#REF!</definedName>
    <definedName name="PAV._TIPO_4">#REF!</definedName>
    <definedName name="PAVIM">#REF!</definedName>
    <definedName name="pavimentação">#REF!</definedName>
    <definedName name="pavimento.concreto">#REF!</definedName>
    <definedName name="pavimento.concreto.15">#REF!</definedName>
    <definedName name="pavpar">#REF!</definedName>
    <definedName name="pçlokk">#REF!</definedName>
    <definedName name="pcnm">#REF!</definedName>
    <definedName name="PCP">#REF!</definedName>
    <definedName name="PD">#REF!</definedName>
    <definedName name="PDER">#REF!</definedName>
    <definedName name="PDIVERS">#REF!</definedName>
    <definedName name="PE">#REF!</definedName>
    <definedName name="pedestal">#REF!</definedName>
    <definedName name="PEMD">#REF!</definedName>
    <definedName name="Percentual_adm_local">#REF!</definedName>
    <definedName name="perfura">#REF!</definedName>
    <definedName name="PERÍODO">#REF!</definedName>
    <definedName name="PESO">#REF!</definedName>
    <definedName name="PESO_A">#REF!</definedName>
    <definedName name="PESO_B">#REF!</definedName>
    <definedName name="PESO_BRUTO">#REF!</definedName>
    <definedName name="PESO_C">#REF!</definedName>
    <definedName name="PESO_D">#REF!</definedName>
    <definedName name="PESO_TOTAL">#REF!</definedName>
    <definedName name="pessoal">#REF!</definedName>
    <definedName name="Pfim0">#REF!</definedName>
    <definedName name="Pfim0a">#REF!</definedName>
    <definedName name="Pfim1">#REF!</definedName>
    <definedName name="pg">#REF!</definedName>
    <definedName name="Pgto_Agend">#REF!</definedName>
    <definedName name="phd">#REF!</definedName>
    <definedName name="phdbks">#REF!</definedName>
    <definedName name="phddocs">#REF!</definedName>
    <definedName name="phddocup">#REF!</definedName>
    <definedName name="phdr110">#REF!</definedName>
    <definedName name="phdr110aem">#REF!</definedName>
    <definedName name="phdr110svr">#REF!</definedName>
    <definedName name="phdtphhist">#REF!</definedName>
    <definedName name="phdtpshist">#REF!</definedName>
    <definedName name="PICM">#REF!</definedName>
    <definedName name="PIEQUIP">#REF!</definedName>
    <definedName name="PII">#REF!</definedName>
    <definedName name="PILARES">#REF!</definedName>
    <definedName name="pinlat">#REF!</definedName>
    <definedName name="pinole">#REF!</definedName>
    <definedName name="PINTURA">#REF!</definedName>
    <definedName name="pintura.asfalto">#REF!</definedName>
    <definedName name="pintura.faixa.3.asp">#REF!</definedName>
    <definedName name="pintura.ligação">#REF!</definedName>
    <definedName name="pintura.zebrado.3.asp">#REF!</definedName>
    <definedName name="PIPI">#REF!</definedName>
    <definedName name="PIS">#REF!</definedName>
    <definedName name="piscer">#REF!</definedName>
    <definedName name="PisCofins">#REF!</definedName>
    <definedName name="pislis">#REF!</definedName>
    <definedName name="PISO">#REF!</definedName>
    <definedName name="PISO_4">#REF!</definedName>
    <definedName name="PISOP">#REF!</definedName>
    <definedName name="PISOP_4">#REF!</definedName>
    <definedName name="PIU_AI">#REF!</definedName>
    <definedName name="PIU_DI">#REF!</definedName>
    <definedName name="PIU_PI">#REF!</definedName>
    <definedName name="PIU_TC">#REF!</definedName>
    <definedName name="pl.aux">#REF!</definedName>
    <definedName name="PL.insum.mat">#REF!</definedName>
    <definedName name="placa.30mpa">#REF!</definedName>
    <definedName name="placa.sinal.semi">#REF!</definedName>
    <definedName name="placa.sinal.tot">#REF!</definedName>
    <definedName name="Plan07">#REF!</definedName>
    <definedName name="Plan08">#REF!</definedName>
    <definedName name="Plan1">"$#REF!.$A$1:$B$2408"</definedName>
    <definedName name="Plan50">#REF!</definedName>
    <definedName name="planoContas">#REF!</definedName>
    <definedName name="Planos?">#REF!</definedName>
    <definedName name="plasin">#REF!</definedName>
    <definedName name="PLAY_GROUND">#REF!</definedName>
    <definedName name="PLAY_GROUND_1">#REF!</definedName>
    <definedName name="PLAY_GROUND_4">#REF!</definedName>
    <definedName name="PLCG_R">#REF!</definedName>
    <definedName name="PLCG_S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LOJA">#REF!</definedName>
    <definedName name="plokiju">#REF!</definedName>
    <definedName name="PLUS">#REF!</definedName>
    <definedName name="PM">#REF!</definedName>
    <definedName name="PMUR">#REF!</definedName>
    <definedName name="po">#REF!</definedName>
    <definedName name="PO.ValoresBDI" hidden="1">OFFSET(#REF!,1,0):OFFSET(#REF!,-1,0)</definedName>
    <definedName name="POK">#REF!</definedName>
    <definedName name="PONTE">#REF!</definedName>
    <definedName name="popspkasdjhlasdbhasfknb">#REF!</definedName>
    <definedName name="poraco">#REF!</definedName>
    <definedName name="Porcentaje_Retrabajo">#REF!</definedName>
    <definedName name="porext">#REF!</definedName>
    <definedName name="porlis">#REF!</definedName>
    <definedName name="portas">#REF!</definedName>
    <definedName name="Potencia">#REF!</definedName>
    <definedName name="pr">#REF!</definedName>
    <definedName name="prazo">#REF!</definedName>
    <definedName name="PRAZO_EDITAL">#REF!</definedName>
    <definedName name="PRAZO_ORC">#REF!</definedName>
    <definedName name="PRE">#REF!</definedName>
    <definedName name="PREÇO">#REF!</definedName>
    <definedName name="Preço_unit_total_comp">#REF!</definedName>
    <definedName name="Preços">#REF!</definedName>
    <definedName name="pregagem">#REF!</definedName>
    <definedName name="premissas1" localSheetId="3" hidden="1">{"'Plan1 (2)'!$A$5:$F$63"}</definedName>
    <definedName name="premissas1" hidden="1">{"'Plan1 (2)'!$A$5:$F$63"}</definedName>
    <definedName name="Previsão_Vento1">#REF!</definedName>
    <definedName name="prices">#REF!</definedName>
    <definedName name="Princ">#REF!</definedName>
    <definedName name="Print_Area_MI">#REF!</definedName>
    <definedName name="Print_Titles_MI">#REF!</definedName>
    <definedName name="Proc_LM_R">#REF!</definedName>
    <definedName name="Proc_LM_S">#REF!</definedName>
    <definedName name="Proc_Red">#REF!</definedName>
    <definedName name="Proc_Sing">#REF!</definedName>
    <definedName name="Projetos">#REF!</definedName>
    <definedName name="proyecto">#REF!</definedName>
    <definedName name="psaddel">#REF!</definedName>
    <definedName name="PSADDEL1">#REF!</definedName>
    <definedName name="psbaselist">#REF!</definedName>
    <definedName name="psbaseopts">#REF!</definedName>
    <definedName name="PSBS">#REF!</definedName>
    <definedName name="psbscc">#REF!</definedName>
    <definedName name="psbval">#REF!</definedName>
    <definedName name="PSCA">#REF!</definedName>
    <definedName name="pscheck">#REF!</definedName>
    <definedName name="PSCI">#REF!</definedName>
    <definedName name="PSCN">#REF!</definedName>
    <definedName name="psconv1">#REF!</definedName>
    <definedName name="psconv2">#REF!</definedName>
    <definedName name="psdocp">#REF!</definedName>
    <definedName name="PSELD">#REF!</definedName>
    <definedName name="pshchw">#REF!</definedName>
    <definedName name="pshcsw">#REF!</definedName>
    <definedName name="pslist">#REF!</definedName>
    <definedName name="psma">#REF!</definedName>
    <definedName name="PSMANUALS">#REF!</definedName>
    <definedName name="PSMEDIA">#REF!</definedName>
    <definedName name="psopts">#REF!</definedName>
    <definedName name="pspurdocs">#REF!</definedName>
    <definedName name="pssera">#REF!</definedName>
    <definedName name="pssh">#REF!</definedName>
    <definedName name="PSSR">#REF!</definedName>
    <definedName name="PSSS">#REF!</definedName>
    <definedName name="psstdlist">#REF!</definedName>
    <definedName name="psstdopts">#REF!</definedName>
    <definedName name="pssval">#REF!</definedName>
    <definedName name="pstot">#REF!</definedName>
    <definedName name="PSUNCLASS">#REF!</definedName>
    <definedName name="psupdset">#REF!</definedName>
    <definedName name="psupgset">#REF!</definedName>
    <definedName name="psupprset">#REF!</definedName>
    <definedName name="PTAX">#REF!</definedName>
    <definedName name="pterm">#REF!</definedName>
    <definedName name="PTGERAL">#REF!</definedName>
    <definedName name="Pulsadores">#REF!</definedName>
    <definedName name="purdocs">#REF!</definedName>
    <definedName name="Pws_sys">#REF!</definedName>
    <definedName name="q">#REF!</definedName>
    <definedName name="QA">#N/A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3" hidden="1">QCI.SumINVMANUAL-QCI.CPManual-QCI.OutrosManual</definedName>
    <definedName name="QCI.SumREPASSEMANUAL" hidden="1">QCI.SumINVMANUAL-QCI.CPManual-QCI.OutrosManual</definedName>
    <definedName name="QCLIENTE_PCLIENTE">#REF!</definedName>
    <definedName name="QCliente_PCliente1">#REF!</definedName>
    <definedName name="QOAS_POAS">#REF!</definedName>
    <definedName name="QREAL_PCLIENTE">#REF!</definedName>
    <definedName name="QReal_PCliente1">#REF!</definedName>
    <definedName name="QRWERQ" localSheetId="3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QTAC">#REF!</definedName>
    <definedName name="qtd3esta">#REF!</definedName>
    <definedName name="qtdbase">#REF!</definedName>
    <definedName name="qtdbltub">#REF!</definedName>
    <definedName name="qtdestac">#REF!</definedName>
    <definedName name="qtdsap">#REF!</definedName>
    <definedName name="qtdtub">#REF!</definedName>
    <definedName name="QTNULO">#REF!</definedName>
    <definedName name="QTPADRAO">#REF!</definedName>
    <definedName name="QTRES">#REF!</definedName>
    <definedName name="QUANT">#REF!</definedName>
    <definedName name="QUANT._CTN">#REF!</definedName>
    <definedName name="QUANT__CTR">#REF!</definedName>
    <definedName name="QUANT_A">#REF!</definedName>
    <definedName name="QUANT_B">#REF!</definedName>
    <definedName name="QUANT_C">#REF!</definedName>
    <definedName name="QUANT_D">#REF!</definedName>
    <definedName name="QUANT_E">#REF!</definedName>
    <definedName name="QUANT_F">#REF!</definedName>
    <definedName name="QUANT_TOTAL">#REF!</definedName>
    <definedName name="Quantidade">#REF!</definedName>
    <definedName name="QUANTP">#REF!</definedName>
    <definedName name="RANGE1">#REF!</definedName>
    <definedName name="range2">#REF!</definedName>
    <definedName name="range3">#REF!</definedName>
    <definedName name="RARQIMP">#REF!</definedName>
    <definedName name="Re_En">#REF!,#REF!,#REF!,#REF!,#REF!,#REF!,#REF!,#REF!,#REF!,#REF!,#REF!,#REF!</definedName>
    <definedName name="Re_Sp">#REF!,#REF!,#REF!,#REF!,#REF!,#REF!,#REF!,#REF!,#REF!,#REF!,#REF!,#REF!</definedName>
    <definedName name="reaman">#REF!</definedName>
    <definedName name="reamec">#REF!</definedName>
    <definedName name="reat.comp">#REF!</definedName>
    <definedName name="reaterro.areia">#REF!</definedName>
    <definedName name="reaterro.terra">#REF!</definedName>
    <definedName name="RECADUC">#REF!</definedName>
    <definedName name="recpavasf">#REF!</definedName>
    <definedName name="recpavpar">#REF!</definedName>
    <definedName name="Redefinir_Área_de_Impressão" localSheetId="3">OFFSET(Impressão_Completa,0,0,#REF!)</definedName>
    <definedName name="Redefinir_Área_de_Impressão">OFFSET(Impressão_Completa,0,0,#REF!)</definedName>
    <definedName name="reee">#REF!</definedName>
    <definedName name="reemoção.paralelo">#REF!</definedName>
    <definedName name="REF">#REF!</definedName>
    <definedName name="REFERENCIA">#REF!</definedName>
    <definedName name="REFERENCIA.Descricao" localSheetId="3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IF(ISNUMBER(#REF!),VALUE(OFFSET(INDIRECT([0]!ORÇAMENTO.BancoRef),#REF!-1,5,1)),0)</definedName>
    <definedName name="REFERENCIA.Desonerado" hidden="1">IF(ISNUMBER(#REF!),VALUE(OFFSET(INDIRECT([0]!ORÇAMENTO.BancoRef),#REF!-1,5,1)),0)</definedName>
    <definedName name="REFERENCIA.NaoDesonerado" localSheetId="3" hidden="1">IF(ISNUMBER(#REF!),VALUE(OFFSET(INDIRECT([0]!ORÇAMENTO.BancoRef),#REF!-1,6,1)),0)</definedName>
    <definedName name="REFERENCIA.NaoDesonerado" hidden="1">IF(ISNUMBER(#REF!),VALUE(OFFSET(INDIRECT([0]!ORÇAMENTO.BancoRef),#REF!-1,6,1)),0)</definedName>
    <definedName name="REFERENCIA.Unidade" localSheetId="3" hidden="1">IF(ISNUMBER(#REF!),OFFSET(INDIRECT(ORÇAMENTO.BancoRef),#REF!-1,4,1),"-")</definedName>
    <definedName name="REFERENCIA.Unidade" hidden="1">IF(ISNUMBER(#REF!),OFFSET(INDIRECT(ORÇAMENTO.BancoRef),#REF!-1,4,1),"-")</definedName>
    <definedName name="REFORÇO">#REF!</definedName>
    <definedName name="RegimeExecucao" localSheetId="3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ULA">#REF!</definedName>
    <definedName name="regularização">#REF!</definedName>
    <definedName name="rel">#REF!</definedName>
    <definedName name="relequip">#REF!</definedName>
    <definedName name="Relés">#REF!</definedName>
    <definedName name="remoção.cerca">#REF!</definedName>
    <definedName name="remoção.meio.fio">#REF!</definedName>
    <definedName name="remoção.pedra.portuguesa">#REF!</definedName>
    <definedName name="Rendimento">#REF!</definedName>
    <definedName name="rere">#REF!</definedName>
    <definedName name="RES">#REF!</definedName>
    <definedName name="resultadorendimento">#REF!</definedName>
    <definedName name="RESUMO">#REF!</definedName>
    <definedName name="resumo2">#REF!</definedName>
    <definedName name="Retma_AI_CPC">#REF!</definedName>
    <definedName name="Retma_AO_CPC">#REF!</definedName>
    <definedName name="Retma_DI_CPC">#REF!</definedName>
    <definedName name="Retma_DO_16">#REF!</definedName>
    <definedName name="Retma_PI_CPC">#REF!</definedName>
    <definedName name="Retma_SDO_8">#REF!</definedName>
    <definedName name="Retma_TC_16">#REF!</definedName>
    <definedName name="Retma_TC_32">#REF!</definedName>
    <definedName name="RETORNA_CURSOR">#N/A</definedName>
    <definedName name="retpavasf">#REF!</definedName>
    <definedName name="retpavpar">#REF!</definedName>
    <definedName name="REV">#REF!</definedName>
    <definedName name="REV.">#REF!</definedName>
    <definedName name="Revisiones">#REF!</definedName>
    <definedName name="rfgtyhujkiuyhgtfrdfgvfrt">#REF!</definedName>
    <definedName name="rftg">#REF!</definedName>
    <definedName name="RGBHNMJUKIOYTR">#REF!</definedName>
    <definedName name="Ricardo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SCOS">#REF!</definedName>
    <definedName name="rng1start">#REF!</definedName>
    <definedName name="rng2start">#REF!</definedName>
    <definedName name="rng3start">#REF!</definedName>
    <definedName name="roc3a">#REF!</definedName>
    <definedName name="roc4a">#REF!</definedName>
    <definedName name="roc4apro">#REF!</definedName>
    <definedName name="roçada.manual">#REF!</definedName>
    <definedName name="RODAPÉ">#REF!</definedName>
    <definedName name="RODAPÉ_FAIXA">#REF!</definedName>
    <definedName name="RODAPÉ_FAIXA_4">#REF!</definedName>
    <definedName name="RODAPÉS">#REF!</definedName>
    <definedName name="RODAPÉS_4">#REF!</definedName>
    <definedName name="RODOVIA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es05">#REF!</definedName>
    <definedName name="RRES10">#REF!</definedName>
    <definedName name="RRES15">#REF!</definedName>
    <definedName name="RRES20">#REF!</definedName>
    <definedName name="RRR">#REF!</definedName>
    <definedName name="RRRR">#REF!</definedName>
    <definedName name="RRTEMP">#REF!</definedName>
    <definedName name="rs">#REF!</definedName>
    <definedName name="RSEQ">#REF!</definedName>
    <definedName name="RSUBTOT">#REF!</definedName>
    <definedName name="rt">#REF!</definedName>
    <definedName name="RTGFVCFDERSDEWDFRGTHYJU" localSheetId="3">[0]!Plan1</definedName>
    <definedName name="RTGFVCFDERSDEWDFRGTHYJU">[0]!Plan1</definedName>
    <definedName name="rtitbeb">#REF!</definedName>
    <definedName name="RTITCHAF">#REF!</definedName>
    <definedName name="RTP_AI">#REF!</definedName>
    <definedName name="RTP_AO">#REF!</definedName>
    <definedName name="RTP_DI">#REF!</definedName>
    <definedName name="RTP_DO">#REF!</definedName>
    <definedName name="rtubos">#REF!</definedName>
    <definedName name="rtyhg">#REF!</definedName>
    <definedName name="RTYHGYHUJI">#REF!</definedName>
    <definedName name="RUN">#REF!</definedName>
    <definedName name="S">#REF!</definedName>
    <definedName name="S.MÍNIMO">#REF!</definedName>
    <definedName name="S_10">#REF!</definedName>
    <definedName name="S_8">#REF!</definedName>
    <definedName name="S_9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ac.50">#REF!</definedName>
    <definedName name="SADS">#REF!</definedName>
    <definedName name="Sal_Fin">#REF!</definedName>
    <definedName name="Sal_Ini">#REF!</definedName>
    <definedName name="SANCA">#REF!</definedName>
    <definedName name="SANCA_4">#REF!</definedName>
    <definedName name="sapata">#REF!</definedName>
    <definedName name="sarjeta.p.a">#REF!</definedName>
    <definedName name="sbbg">#REF!</definedName>
    <definedName name="SCOAE">#REF!</definedName>
    <definedName name="SCOBS">#REF!</definedName>
    <definedName name="SCOCI">#REF!</definedName>
    <definedName name="SCODS">#REF!</definedName>
    <definedName name="SCOOS">#REF!</definedName>
    <definedName name="SCORO">#REF!</definedName>
    <definedName name="sd">#REF!</definedName>
    <definedName name="SDA">#REF!</definedName>
    <definedName name="SDA_RIO">#REF!</definedName>
    <definedName name="SDADASSDA">#N/A</definedName>
    <definedName name="sdd">#REF!</definedName>
    <definedName name="sderfgt">#REF!</definedName>
    <definedName name="SDF">#REF!</definedName>
    <definedName name="SDFDSF">#REF!</definedName>
    <definedName name="SDFG" localSheetId="3">{"cento","duzentos","trezentos","quatrocentos","quinhentos","seiscentos","setecentos","oitocentos","novecentos"}</definedName>
    <definedName name="SDFG">{"cento","duzentos","trezentos","quatrocentos","quinhentos","seiscentos","setecentos","oitocentos","novecentos"}</definedName>
    <definedName name="se">#REF!</definedName>
    <definedName name="SEG">#REF!</definedName>
    <definedName name="SEG._IMP.">#REF!</definedName>
    <definedName name="SEG.IMP.">#REF!</definedName>
    <definedName name="SEG_IMPOST">#REF!</definedName>
    <definedName name="SEGMENTO">#REF!</definedName>
    <definedName name="SEGURO">#REF!</definedName>
    <definedName name="SEGURO_IMPOSTOS">#REF!</definedName>
    <definedName name="SEGURO_REAL">#REF!</definedName>
    <definedName name="SEGURO_USD">#REF!</definedName>
    <definedName name="Selectores">#REF!</definedName>
    <definedName name="sem.pórtico">#REF!</definedName>
    <definedName name="semior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ÑALES">#REF!</definedName>
    <definedName name="Señales_APM">#REF!</definedName>
    <definedName name="Señales_APM_TC">#REF!</definedName>
    <definedName name="Señales_CPC">#REF!</definedName>
    <definedName name="Señales_CPC_TC">#REF!</definedName>
    <definedName name="Señales_Esp">#REF!</definedName>
    <definedName name="Señales_HW">#REF!</definedName>
    <definedName name="Señales_HW2">#REF!</definedName>
    <definedName name="Señales_HW2_TC">#REF!</definedName>
    <definedName name="Señales_LM">#REF!</definedName>
    <definedName name="SEÑALES_LM_TC">#REF!</definedName>
    <definedName name="Señales_Otros_Equipos">#REF!</definedName>
    <definedName name="SEÑALES_TC">#REF!</definedName>
    <definedName name="SENHAGT" hidden="1">"PM3CAIXA"</definedName>
    <definedName name="senior">#REF!</definedName>
    <definedName name="Serv">#REF!</definedName>
    <definedName name="servico">#REF!</definedName>
    <definedName name="serviços.complementares">#REF!</definedName>
    <definedName name="serviços.iniciais">#REF!</definedName>
    <definedName name="SETA">#REF!</definedName>
    <definedName name="SGarantia">#REF!</definedName>
    <definedName name="SHALON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la_obras">#REF!</definedName>
    <definedName name="sigla_sn">#REF!</definedName>
    <definedName name="SIH">#REF!</definedName>
    <definedName name="SIN">#REF!</definedName>
    <definedName name="SINALIZAÇÃO">#REF!</definedName>
    <definedName name="SINAPIJUL16">#REF!</definedName>
    <definedName name="SISTEM1">#REF!</definedName>
    <definedName name="SISTEM2">#REF!</definedName>
    <definedName name="SITE">#REF!</definedName>
    <definedName name="SITE1">#REF!</definedName>
    <definedName name="sítios">#REF!</definedName>
    <definedName name="SIV">#REF!</definedName>
    <definedName name="SM">#REF!</definedName>
    <definedName name="SMC">#REF!</definedName>
    <definedName name="so">#REF!</definedName>
    <definedName name="SOBE_ATE_I_0">#N/A</definedName>
    <definedName name="soleira.terra.armada">#REF!</definedName>
    <definedName name="solo.camada">#REF!</definedName>
    <definedName name="solo.cimento">#REF!</definedName>
    <definedName name="solo.selo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_total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pare">#REF!</definedName>
    <definedName name="spb">#REF!</definedName>
    <definedName name="spbadv">#REF!</definedName>
    <definedName name="ss">#REF!</definedName>
    <definedName name="SSS">#REF!</definedName>
    <definedName name="ssss">#REF!</definedName>
    <definedName name="SSSSS">#REF!</definedName>
    <definedName name="SSSSSSS">#REF!</definedName>
    <definedName name="SSSSSSSSSSSSSSSSSS">#REF!</definedName>
    <definedName name="SSTEMP">#REF!</definedName>
    <definedName name="START">#REF!</definedName>
    <definedName name="STATUS">#REF!</definedName>
    <definedName name="stecn">#REF!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UB_SI">#N/A</definedName>
    <definedName name="subbase">#REF!</definedName>
    <definedName name="SUBDER">#REF!</definedName>
    <definedName name="SUBDIV">#REF!</definedName>
    <definedName name="SUBEQP">#REF!</definedName>
    <definedName name="Subestação">#REF!</definedName>
    <definedName name="SUBMUR">#REF!</definedName>
    <definedName name="SUBT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>#REF!</definedName>
    <definedName name="SUBTRECHO">#REF!</definedName>
    <definedName name="Superficie">#REF!</definedName>
    <definedName name="switch">#REF!</definedName>
    <definedName name="sysqty">#REF!</definedName>
    <definedName name="T">#REF!</definedName>
    <definedName name="T.314">#REF!</definedName>
    <definedName name="T.314.H">#REF!</definedName>
    <definedName name="T.401">#REF!</definedName>
    <definedName name="T.401.H">#REF!</definedName>
    <definedName name="T.501">#REF!</definedName>
    <definedName name="T.501.H">#REF!</definedName>
    <definedName name="T.511">#REF!</definedName>
    <definedName name="T.511.H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01">#REF!</definedName>
    <definedName name="T.701.h">#REF!</definedName>
    <definedName name="T.702">#REF!</definedName>
    <definedName name="T.702.H">#REF!</definedName>
    <definedName name="T.OBRAS">#REF!</definedName>
    <definedName name="T.R.M.M.">#REF!</definedName>
    <definedName name="TAB_PSG">#REF!</definedName>
    <definedName name="TABACABAMENTOS">#REF!</definedName>
    <definedName name="TABELA">#REF!</definedName>
    <definedName name="TABELA_DE_REVESTIMENTOS">#REF!</definedName>
    <definedName name="Tabela_Pagamentos">#REF!</definedName>
    <definedName name="TABELA_SIN">#REF!</definedName>
    <definedName name="TABELA2011">#REF!</definedName>
    <definedName name="tabela2013">#REF!</definedName>
    <definedName name="tabelaDenominação">#REF!</definedName>
    <definedName name="TABREF">#REF!</definedName>
    <definedName name="tacha.ref.bi">#REF!</definedName>
    <definedName name="tacha.ref.mono">#REF!</definedName>
    <definedName name="tachão.ref.bi">#REF!</definedName>
    <definedName name="tachão.ref.mono">#REF!</definedName>
    <definedName name="tachrs">#REF!</definedName>
    <definedName name="taclrula">#REF!</definedName>
    <definedName name="Tag_Carga">#REF!</definedName>
    <definedName name="Tag_CCM">#REF!</definedName>
    <definedName name="TALUDE">#REF!</definedName>
    <definedName name="TAMPÃO">#REF!</definedName>
    <definedName name="tanques">#REF!</definedName>
    <definedName name="TASK">#REF!</definedName>
    <definedName name="TAXA_CAMBIO">#REF!</definedName>
    <definedName name="Taxa_de_juros">#REF!</definedName>
    <definedName name="Taxa_de_Juros_Agendada">#REF!</definedName>
    <definedName name="TAXA_FRETE">#REF!</definedName>
    <definedName name="TAXA_SEGURO_IMPOST">#REF!</definedName>
    <definedName name="TAXA_VENTO">#REF!</definedName>
    <definedName name="TAXAS">#REF!</definedName>
    <definedName name="TCB10M3">#REF!</definedName>
    <definedName name="Tec">#REF!</definedName>
    <definedName name="TECH">#REF!</definedName>
    <definedName name="tela.proteção">#REF!</definedName>
    <definedName name="telcer">#REF!</definedName>
    <definedName name="telcon.246">#REF!</definedName>
    <definedName name="telha">#REF!</definedName>
    <definedName name="telhad">#REF!</definedName>
    <definedName name="telhado">#REF!</definedName>
    <definedName name="telhado.1">#REF!</definedName>
    <definedName name="temp">#REF!</definedName>
    <definedName name="TER">#REF!</definedName>
    <definedName name="terra.armada.6">#REF!</definedName>
    <definedName name="TERRAP">#REF!</definedName>
    <definedName name="terraplenagem">#REF!</definedName>
    <definedName name="teste">"$#REF!.$A$1:$B$3278"</definedName>
    <definedName name="TESTE_01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TETO">#REF!</definedName>
    <definedName name="TETO_4">#REF!</definedName>
    <definedName name="TETOP">#REF!</definedName>
    <definedName name="TETOP_4">#REF!</definedName>
    <definedName name="tetuytw">#REF!</definedName>
    <definedName name="TFRDECFDSCVGF">#REF!</definedName>
    <definedName name="tfrdesw">#REF!</definedName>
    <definedName name="TFRDGFYUHJIJKO">#REF!</definedName>
    <definedName name="TFrete">#REF!</definedName>
    <definedName name="TGFRDEFGHBH">#REF!</definedName>
    <definedName name="TGFRDEFSGBVH">#REF!</definedName>
    <definedName name="tgfrdes">#REF!</definedName>
    <definedName name="tghyju">#REF!</definedName>
    <definedName name="tguhjikojlkoiujyuj" localSheetId="3">[0]!Plan1</definedName>
    <definedName name="tguhjikojlkoiujyuj">[0]!Plan1</definedName>
    <definedName name="thbng">#REF!</definedName>
    <definedName name="tinta.asf">#REF!</definedName>
    <definedName name="Tipo_do_cliente">#REF!</definedName>
    <definedName name="tipobloco">#REF!</definedName>
    <definedName name="TIPOORCAMENTO" hidden="1">IF(VALUE(#REF!)=2,"Licitado","Proposto")</definedName>
    <definedName name="tirante.41">#REF!</definedName>
    <definedName name="titbeb">#REF!</definedName>
    <definedName name="TITCHAF">#REF!</definedName>
    <definedName name="TITULO">#REF!</definedName>
    <definedName name="TITULO1">#REF!</definedName>
    <definedName name="_xlnm.Print_Titles">#REF!</definedName>
    <definedName name="Títulos_impressão_IM">#REF!</definedName>
    <definedName name="TLC4T">#REF!</definedName>
    <definedName name="TLMR">#REF!</definedName>
    <definedName name="TMO">#REF!</definedName>
    <definedName name="topp">#REF!</definedName>
    <definedName name="Tot_acc">#REF!</definedName>
    <definedName name="Tot_acc_esp">#REF!</definedName>
    <definedName name="Tot_acc_ST">#REF!</definedName>
    <definedName name="Tot_Gab_Esp">#REF!</definedName>
    <definedName name="Tot_Gab_LCN">#REF!</definedName>
    <definedName name="Tot_GabST_BP">#REF!</definedName>
    <definedName name="Tot_GabST_SBP">#REF!</definedName>
    <definedName name="tot3estac">#REF!</definedName>
    <definedName name="TOTAIS">#REF!</definedName>
    <definedName name="TOTAISA">#REF!</definedName>
    <definedName name="TOTAISAH">#REF!</definedName>
    <definedName name="TOTAISH">#REF!</definedName>
    <definedName name="TOTAL_ACU_REF">#REF!</definedName>
    <definedName name="TOTAL_ADD">#REF!</definedName>
    <definedName name="TOTAL_ADD_ACU">#REF!</definedName>
    <definedName name="TOTAL_CIF">#REF!</definedName>
    <definedName name="Total_Container">#REF!</definedName>
    <definedName name="Total_de_Juros">#REF!</definedName>
    <definedName name="TOTAL_FOB">#REF!</definedName>
    <definedName name="Total_Gab_APM">#REF!</definedName>
    <definedName name="Total_Gab_Cons_etc">#REF!</definedName>
    <definedName name="TOTAL_LIQUIDO">#REF!</definedName>
    <definedName name="Total_Produtos">#REF!</definedName>
    <definedName name="TOTAL_REF">#REF!</definedName>
    <definedName name="TOTAL_RES">#REF!</definedName>
    <definedName name="TOTAL_RES_ACU">#REF!</definedName>
    <definedName name="Total_Volume">#REF!</definedName>
    <definedName name="TOTAL_VOLUMES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Racks">#REF!</definedName>
    <definedName name="totbase">#REF!</definedName>
    <definedName name="totestaca">#REF!</definedName>
    <definedName name="totperfura">#REF!</definedName>
    <definedName name="TOTQTS">#REF!</definedName>
    <definedName name="tpadvopts">#REF!</definedName>
    <definedName name="tpadvval">#REF!</definedName>
    <definedName name="tpbarc">#REF!</definedName>
    <definedName name="tpbaseopts">#REF!</definedName>
    <definedName name="tpbaseval">#REF!</definedName>
    <definedName name="tpbsw">#REF!</definedName>
    <definedName name="tphbks">#REF!</definedName>
    <definedName name="tphc1">#REF!</definedName>
    <definedName name="tphc2">#REF!</definedName>
    <definedName name="tphd">#REF!</definedName>
    <definedName name="tphdocs">#REF!</definedName>
    <definedName name="tphs1">#REF!</definedName>
    <definedName name="tphs2">#REF!</definedName>
    <definedName name="tpopts">#REF!</definedName>
    <definedName name="tpsadvlist">#REF!</definedName>
    <definedName name="tpsbaselist">#REF!</definedName>
    <definedName name="tpscheck">#REF!</definedName>
    <definedName name="tpsiam">#REF!</definedName>
    <definedName name="tpslist">#REF!</definedName>
    <definedName name="tpsstdlist">#REF!</definedName>
    <definedName name="tpstdopts">#REF!</definedName>
    <definedName name="tpstdval">#REF!</definedName>
    <definedName name="TRA">#REF!</definedName>
    <definedName name="TRABALHO">#REF!</definedName>
    <definedName name="transfer">#REF!</definedName>
    <definedName name="transfer1">#REF!</definedName>
    <definedName name="Transferencia1">#REF!</definedName>
    <definedName name="Transp.areia">#REF!</definedName>
    <definedName name="Transp.bg">#REF!</definedName>
    <definedName name="Transp.botafora">#REF!</definedName>
    <definedName name="Transp.brita">#REF!</definedName>
    <definedName name="Transp.cimento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pedra">#REF!</definedName>
    <definedName name="transp.rocha">#REF!</definedName>
    <definedName name="Transp.solo">#REF!</definedName>
    <definedName name="Transporte_Férreo">#REF!</definedName>
    <definedName name="TRANSPORTE_PORTO_DAP">#REF!</definedName>
    <definedName name="TRBET">#REF!</definedName>
    <definedName name="TRECHO">#REF!</definedName>
    <definedName name="TRIBUTOS">#REF!</definedName>
    <definedName name="TRMM">#REF!</definedName>
    <definedName name="trncode">#REF!</definedName>
    <definedName name="TRP">#REF!</definedName>
    <definedName name="TSD">#REF!</definedName>
    <definedName name="TSENIOR">#REF!</definedName>
    <definedName name="TTLCAPATAZIAS">#REF!</definedName>
    <definedName name="TTT">#REF!</definedName>
    <definedName name="tttgbhnjbgvfcdtrefgh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ulacao">#REF!</definedName>
    <definedName name="tubulão.a.c">#REF!</definedName>
    <definedName name="tubulão.c.a">#REF!</definedName>
    <definedName name="TUNEL">#REF!</definedName>
    <definedName name="túnel.1">#REF!</definedName>
    <definedName name="túnel.2">#REF!</definedName>
    <definedName name="TURNO">#REF!</definedName>
    <definedName name="Tx">#REF!</definedName>
    <definedName name="TXTEQUIP">#REF!</definedName>
    <definedName name="TXTMARCA">#REF!</definedName>
    <definedName name="TXTMOD">#REF!</definedName>
    <definedName name="TXTPOT">#REF!</definedName>
    <definedName name="tyrfg">#REF!</definedName>
    <definedName name="TYTREDSF" localSheetId="3">[0]!Plan1</definedName>
    <definedName name="TYTREDSF">[0]!Plan1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1_DUT">#REF!</definedName>
    <definedName name="U1_ELE">#REF!</definedName>
    <definedName name="U1_EQP">#REF!</definedName>
    <definedName name="U1_HID">#REF!</definedName>
    <definedName name="U1_IND">#REF!</definedName>
    <definedName name="UA">#N/A</definedName>
    <definedName name="uhjikjoiuygthy" localSheetId="3">[0]!Plan1</definedName>
    <definedName name="uhjikjoiuygthy">[0]!Plan1</definedName>
    <definedName name="uhjyui">#REF!</definedName>
    <definedName name="uhygtf">#REF!</definedName>
    <definedName name="uhytg">#REF!</definedName>
    <definedName name="uijhg">#REF!</definedName>
    <definedName name="uijkjhygtfrgyhujikoiuygtfr">#REF!</definedName>
    <definedName name="uijkjuhygtfrdefrgty" localSheetId="3">[0]!Plan1</definedName>
    <definedName name="uijkjuhygtfrdefrgty">[0]!Plan1</definedName>
    <definedName name="uiyytf">#REF!</definedName>
    <definedName name="ujh">#REF!</definedName>
    <definedName name="ujhg">#REF!</definedName>
    <definedName name="UJHGTFRDE">#REF!</definedName>
    <definedName name="ujhygtbvfg">#REF!</definedName>
    <definedName name="ujhyiuu">#REF!</definedName>
    <definedName name="ujih">#REF!</definedName>
    <definedName name="ujiko">#REF!</definedName>
    <definedName name="ujilo">#REF!</definedName>
    <definedName name="ujkiol">#REF!</definedName>
    <definedName name="UJMNBVG">#REF!</definedName>
    <definedName name="Última_Linha" localSheetId="3">IF(#REF!,Linha_de_Título+Número_de_Pagamentos,Linha_de_Título)</definedName>
    <definedName name="Última_Linha">IF(#REF!,Linha_de_Título+Número_de_Pagamentos,Linha_de_Título)</definedName>
    <definedName name="una_H">#REF!</definedName>
    <definedName name="UNCLASS">#REF!</definedName>
    <definedName name="UNIDADE">#REF!</definedName>
    <definedName name="UNIF">#REF!</definedName>
    <definedName name="unifadddel">#REF!</definedName>
    <definedName name="unifaddel">#REF!</definedName>
    <definedName name="unifaddel1">#REF!</definedName>
    <definedName name="unifaddel2">#REF!</definedName>
    <definedName name="unifadvlist">#REF!</definedName>
    <definedName name="unifadvopts">#REF!</definedName>
    <definedName name="unifadvval">#REF!</definedName>
    <definedName name="unifarea2">#REF!</definedName>
    <definedName name="unifba">#REF!</definedName>
    <definedName name="unifcheck">#REF!</definedName>
    <definedName name="uniflist">#REF!</definedName>
    <definedName name="unifman">#REF!</definedName>
    <definedName name="unifman1">#REF!</definedName>
    <definedName name="unifman2">#REF!</definedName>
    <definedName name="unifmedia">#REF!</definedName>
    <definedName name="unifopts">#REF!</definedName>
    <definedName name="unifpurdocs">#REF!</definedName>
    <definedName name="unifstdlist">#REF!</definedName>
    <definedName name="unifstdopts">#REF!</definedName>
    <definedName name="unifstdval">#REF!</definedName>
    <definedName name="uniftot">#REF!</definedName>
    <definedName name="unifunclass">#REF!</definedName>
    <definedName name="unifupdset">#REF!</definedName>
    <definedName name="unifupgset">#REF!</definedName>
    <definedName name="unifupprset">#REF!</definedName>
    <definedName name="Up_En">#REF!,#REF!</definedName>
    <definedName name="Up_Sp">#REF!,#REF!</definedName>
    <definedName name="updset">#REF!</definedName>
    <definedName name="upgset">#REF!</definedName>
    <definedName name="upprset">#REF!</definedName>
    <definedName name="US">#REF!</definedName>
    <definedName name="US__FISC.">#REF!</definedName>
    <definedName name="US__PTAX">#REF!</definedName>
    <definedName name="USD__KG">#REF!</definedName>
    <definedName name="USD_COM">#REF!</definedName>
    <definedName name="USD_FISCAL">#REF!</definedName>
    <definedName name="USD_PTAX">#REF!</definedName>
    <definedName name="USDCOMERC">#REF!</definedName>
    <definedName name="USDFISCAL">#REF!</definedName>
    <definedName name="USDI">#REF!</definedName>
    <definedName name="USDOLAR">#REF!</definedName>
    <definedName name="USe">#REF!</definedName>
    <definedName name="usinagem.cbuq.capa">#REF!</definedName>
    <definedName name="USs">#REF!</definedName>
    <definedName name="Utensílio">#REF!</definedName>
    <definedName name="Utensílios">#REF!</definedName>
    <definedName name="Utensílios1">#REF!</definedName>
    <definedName name="uuujjj">#REF!</definedName>
    <definedName name="UWS">#REF!</definedName>
    <definedName name="UxS">#REF!</definedName>
    <definedName name="uygtfrdesw">#REF!</definedName>
    <definedName name="uyhgtfrd">#REF!</definedName>
    <definedName name="uyhgtfrdef">#REF!</definedName>
    <definedName name="uyhgtfrdefdcvfghyujikolp">#REF!</definedName>
    <definedName name="uyiojk">#REF!</definedName>
    <definedName name="UYJHITJJ">#REF!</definedName>
    <definedName name="uytgfrdes">#REF!</definedName>
    <definedName name="V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gasCmexp">#REF!</definedName>
    <definedName name="VALIDADE_EXECUÇÃO">#REF!</definedName>
    <definedName name="VALOR">#N/A</definedName>
    <definedName name="VALOR_1">#N/A</definedName>
    <definedName name="VALOR_2">#N/A</definedName>
    <definedName name="Valor_do_Empréstimo">#REF!</definedName>
    <definedName name="VALOR_REAIS">#REF!</definedName>
    <definedName name="Valor_total_cal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ALOR_VENDA">#REF!</definedName>
    <definedName name="Valores_Inseridos" localSheetId="3">IF(Valor_do_Empréstimo*Taxa_de_juros*Anos_do_Empréstimo*Início_do_Empréstimo&gt;0,1,0)</definedName>
    <definedName name="Valores_Inseridos">IF(Valor_do_Empréstimo*Taxa_de_juros*Anos_do_Empréstimo*Início_do_Empréstimo&gt;0,1,0)</definedName>
    <definedName name="VALORES_VALORES_Listar">#REF!</definedName>
    <definedName name="vap.3">#REF!</definedName>
    <definedName name="vap.4">#REF!</definedName>
    <definedName name="Varistores">#REF!</definedName>
    <definedName name="VASSOURA.IMP">#REF!</definedName>
    <definedName name="VASSOURA.P">#REF!</definedName>
    <definedName name="vcbhnji">#REF!</definedName>
    <definedName name="Veiculos">#REF!</definedName>
    <definedName name="venda">#REF!</definedName>
    <definedName name="VENDA_ADOTADA">#REF!</definedName>
    <definedName name="VENDAFINAL_R">#REF!</definedName>
    <definedName name="VENDAFINAL_U">#REF!</definedName>
    <definedName name="Ventanas_RIS">#REF!</definedName>
    <definedName name="VERIFICA_SI">#N/A</definedName>
    <definedName name="Versao" hidden="1">#REF!</definedName>
    <definedName name="vfgtuyjh">#REF!</definedName>
    <definedName name="VI">#REF!</definedName>
    <definedName name="Viagem">#REF!</definedName>
    <definedName name="VIAS">#REF!</definedName>
    <definedName name="VIBRADOR.IMP">#REF!</definedName>
    <definedName name="VIBRADOR.P">#REF!</definedName>
    <definedName name="VidCop">#REF!</definedName>
    <definedName name="VIGAS">#REF!</definedName>
    <definedName name="vpc.3">#REF!</definedName>
    <definedName name="vpc.3.c">#REF!</definedName>
    <definedName name="VTOTAL1" hidden="1">ROUND(#REF!*#REF!,15-13*#REF!)</definedName>
    <definedName name="VTOTALBM" localSheetId="3" hidden="1">IF(#REF!=0,0,CHOOSE(MATCH('ENCARGOS SOCIAIS 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vv">#REF!</definedName>
    <definedName name="VVVV" localSheetId="3">DATE(YEAR(#REF!),MONTH(#REF!)+Payment_Number,DAY(#REF!))</definedName>
    <definedName name="VVVV">DATE(YEAR(#REF!),MONTH(#REF!)+Payment_Number,DAY(#REF!))</definedName>
    <definedName name="W">#REF!</definedName>
    <definedName name="waydown">#REF!</definedName>
    <definedName name="waydown1">#REF!</definedName>
    <definedName name="well.point">#REF!</definedName>
    <definedName name="WITENS">#REF!</definedName>
    <definedName name="WNMLOCAL">#REF!</definedName>
    <definedName name="WNMMUN">#REF!</definedName>
    <definedName name="WNMSERV">#REF!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NB140." localSheetId="3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NB140.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>#REF!</definedName>
    <definedName name="wwfac">#REF!</definedName>
    <definedName name="x">#REF!</definedName>
    <definedName name="XALFA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DATA">#REF!</definedName>
    <definedName name="XI">#REF!</definedName>
    <definedName name="XII">#REF!</definedName>
    <definedName name="XIII">#REF!</definedName>
    <definedName name="XIS">#REF!</definedName>
    <definedName name="XITEM">#REF!</definedName>
    <definedName name="XIV">#REF!</definedName>
    <definedName name="xl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SM">#REF!</definedName>
    <definedName name="XTITRES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y">#REF!</definedName>
    <definedName name="yghtgfrvgyhuji">#REF!</definedName>
    <definedName name="yghtu">#REF!</definedName>
    <definedName name="ygtfrdeghju">#REF!</definedName>
    <definedName name="ygtfrdesdfgtyhujikojuhygt">#REF!</definedName>
    <definedName name="YHGTFGBHNJUIKLOIUJHYGT">#REF!</definedName>
    <definedName name="yhgtfrgthyjuikjuhygtfr">#REF!</definedName>
    <definedName name="YHGTRFSDEWFGHBJGUTY">#REF!</definedName>
    <definedName name="yhjui">#REF!</definedName>
    <definedName name="YHUJHYGTFRDES">#REF!</definedName>
    <definedName name="ytdju">#REF!</definedName>
    <definedName name="ytgfhyghjuikloiuygthgfr">#REF!</definedName>
    <definedName name="ytghjnyhgtfrdesdfg">#REF!</definedName>
    <definedName name="ytui">#REF!</definedName>
    <definedName name="Z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ARCÃO">#REF!</definedName>
    <definedName name="ZECA">#REF!</definedName>
    <definedName name="ZEROS">#REF!</definedName>
    <definedName name="z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H27" i="1" s="1"/>
  <c r="G26" i="1"/>
  <c r="H26" i="1" s="1"/>
  <c r="H25" i="1" s="1"/>
  <c r="G24" i="1"/>
  <c r="H24" i="1" s="1"/>
  <c r="G23" i="1"/>
  <c r="H23" i="1" s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5" i="1"/>
  <c r="H15" i="1" s="1"/>
  <c r="G14" i="1"/>
  <c r="H14" i="1" s="1"/>
  <c r="G13" i="1"/>
  <c r="H13" i="1" s="1"/>
  <c r="G12" i="1"/>
  <c r="H12" i="1" s="1"/>
  <c r="G11" i="1"/>
  <c r="H11" i="1" s="1"/>
  <c r="D40" i="4"/>
  <c r="C40" i="4"/>
  <c r="D33" i="4"/>
  <c r="D42" i="4" s="1"/>
  <c r="C33" i="4"/>
  <c r="C42" i="4" s="1"/>
  <c r="D21" i="4"/>
  <c r="C21" i="4"/>
  <c r="H16" i="1" l="1"/>
  <c r="H10" i="1"/>
  <c r="H9" i="1" s="1"/>
  <c r="C43" i="4"/>
  <c r="C44" i="4" s="1"/>
  <c r="C45" i="4" s="1"/>
  <c r="D43" i="4"/>
  <c r="D44" i="4" s="1"/>
  <c r="D45" i="4" s="1"/>
  <c r="C19" i="3"/>
  <c r="C11" i="3"/>
  <c r="C16" i="3"/>
  <c r="C15" i="3"/>
  <c r="C14" i="3"/>
  <c r="C10" i="2" l="1"/>
  <c r="C12" i="2"/>
  <c r="C14" i="2"/>
  <c r="C16" i="2"/>
  <c r="B10" i="2" l="1"/>
  <c r="B12" i="2"/>
  <c r="B14" i="2"/>
  <c r="B16" i="2"/>
  <c r="B8" i="2"/>
  <c r="C15" i="2"/>
  <c r="C11" i="2"/>
  <c r="E11" i="2" s="1"/>
  <c r="E15" i="2" l="1"/>
  <c r="D15" i="2"/>
  <c r="C17" i="2"/>
  <c r="E17" i="2" s="1"/>
  <c r="D11" i="2"/>
  <c r="C13" i="2" l="1"/>
  <c r="C9" i="2"/>
  <c r="C26" i="3"/>
  <c r="C20" i="3"/>
  <c r="C12" i="3"/>
  <c r="C27" i="3" s="1"/>
  <c r="E13" i="2" l="1"/>
  <c r="E9" i="2" s="1"/>
  <c r="D13" i="2"/>
  <c r="D9" i="2" s="1"/>
  <c r="C18" i="2"/>
  <c r="C17" i="3"/>
  <c r="E20" i="2" l="1"/>
  <c r="E19" i="2" s="1"/>
  <c r="E8" i="2"/>
  <c r="D20" i="2"/>
  <c r="D8" i="2"/>
  <c r="C8" i="2" l="1"/>
  <c r="D22" i="2"/>
  <c r="E22" i="2" s="1"/>
  <c r="D19" i="2"/>
  <c r="D21" i="2" s="1"/>
  <c r="E21" i="2" s="1"/>
</calcChain>
</file>

<file path=xl/sharedStrings.xml><?xml version="1.0" encoding="utf-8"?>
<sst xmlns="http://schemas.openxmlformats.org/spreadsheetml/2006/main" count="1986" uniqueCount="476">
  <si>
    <t>MLR ENGENHARIA LTDA 
Rua Jacobina, Nº 64, Sala 104, Rio Vermelho. Salvador – Ba.
CEP: 41.940-160 - CNPJ: 40.661.078/0001-71
TEL.: (71) 98755-7834/E-MAIL: sampaios.eng@gmail.com</t>
  </si>
  <si>
    <t>PLANILHA ORÇAMENTÁRIA</t>
  </si>
  <si>
    <t>BDI = 20,73 % - ENCARGOS SOCIAIS: HORISTAS = 115,57%/MENSALISTAS = 71,29%</t>
  </si>
  <si>
    <t>Item</t>
  </si>
  <si>
    <t>Código</t>
  </si>
  <si>
    <t>Banco</t>
  </si>
  <si>
    <t>Descrição</t>
  </si>
  <si>
    <t>Unidade</t>
  </si>
  <si>
    <t>Quantidade</t>
  </si>
  <si>
    <t>Preço Unitário</t>
  </si>
  <si>
    <t>Preço Total</t>
  </si>
  <si>
    <t>1.1</t>
  </si>
  <si>
    <t>1.1.1</t>
  </si>
  <si>
    <t>SINAPI</t>
  </si>
  <si>
    <t>m²</t>
  </si>
  <si>
    <t>1.2</t>
  </si>
  <si>
    <t>1.2.1</t>
  </si>
  <si>
    <t>SICRO NOVO</t>
  </si>
  <si>
    <t>1.2.2</t>
  </si>
  <si>
    <t>ORSE</t>
  </si>
  <si>
    <t>1.2.3</t>
  </si>
  <si>
    <t>Próprio</t>
  </si>
  <si>
    <t>1.3</t>
  </si>
  <si>
    <t>1.3.1</t>
  </si>
  <si>
    <t>EMBASA</t>
  </si>
  <si>
    <t>UN</t>
  </si>
  <si>
    <t>1.4</t>
  </si>
  <si>
    <t>1.4.1</t>
  </si>
  <si>
    <t>CONSTRUÇÃO</t>
  </si>
  <si>
    <t>Escavação, carga e transporte de material de 1ª categoria - DMT de 50 a 200 m - caminho de serviço em leito natural - com escavadeira e caminhão basculante  de 14 m³</t>
  </si>
  <si>
    <t>m³</t>
  </si>
  <si>
    <t>Escavação, carga e transporte de material de 2ª categoria - DMT de 50 a 200 m - caminho de serviço em leito natural - com escavadeira e caminhão basculante  de 14 m³</t>
  </si>
  <si>
    <t>Escavação de vala em material de 3ª categoria - resistência à compressão até 50 MPa - com escavadeira e rompedor hidráulico 1.700 kg</t>
  </si>
  <si>
    <t>PEDRA ARGAMASSADA COM CIMENTO E AREIA 1:3</t>
  </si>
  <si>
    <t>Reaterro e compactação com soquete vibratório</t>
  </si>
  <si>
    <t>LAJE CONCRETO</t>
  </si>
  <si>
    <t>Fôrmas de compensado resinado 14 mm - uso geral - utilização de 3 vezes - confecção, instalação e retirada</t>
  </si>
  <si>
    <t>ARMAÇÃO DE LAJE DE ESTRUTURA CONVENCIONAL DE CONCRETO ARMADO UTILIZANDO AÇO CA-50 DE 10,0 MM - MONTAGEM. AF_06/2022</t>
  </si>
  <si>
    <t>KG</t>
  </si>
  <si>
    <r>
      <rPr>
        <sz val="8"/>
        <rFont val="Calibri"/>
        <family val="2"/>
        <scheme val="minor"/>
      </rPr>
      <t>Concreto fck = 25 MPa - confecção em betoneira e lançamento manual - areia e
brita comerciais</t>
    </r>
  </si>
  <si>
    <t>M</t>
  </si>
  <si>
    <t>ARMAÇÃO DE LAJE DE ESTRUTURA CONVENCIONAL DE CONCRETO ARMADO UTILIZANDO AÇO CA-50 DE 16,0 MM - MONTAGEM. AF_06/2022</t>
  </si>
  <si>
    <t>COLCHÃO DE CONCRETO</t>
  </si>
  <si>
    <t>SERVIÇOS COMPLEMENTARES</t>
  </si>
  <si>
    <t>MLR ENGENHARIA LTDA</t>
  </si>
  <si>
    <t>CNPJ.: 40.661.078/0001-71</t>
  </si>
  <si>
    <t>MÁRCIO PEREIRA SAMPAIO</t>
  </si>
  <si>
    <t>ENG CIVIL CREA-BA 0506837548</t>
  </si>
  <si>
    <t xml:space="preserve">CRONOGRAMA FÍSICO - FINANCEIRO </t>
  </si>
  <si>
    <t>ITEM</t>
  </si>
  <si>
    <t>DESCRIÇÃO</t>
  </si>
  <si>
    <t>TOTAL POR ETAPA</t>
  </si>
  <si>
    <t>30 DIAS</t>
  </si>
  <si>
    <t>60 DIAS</t>
  </si>
  <si>
    <t>TOTAL:</t>
  </si>
  <si>
    <t>Porcentagem</t>
  </si>
  <si>
    <t>Custo</t>
  </si>
  <si>
    <t>Porcentagem Acumulado</t>
  </si>
  <si>
    <t>Custo Acumulado</t>
  </si>
  <si>
    <t>TABELA FORMAÇÃO DO BDI</t>
  </si>
  <si>
    <t>BDI = ( (1+AC + SG + R) (1 + DF) (1 + L)/ (1 - I)) -1</t>
  </si>
  <si>
    <t>CONSTRUÇÃO E REFORMA</t>
  </si>
  <si>
    <t>CONSTRUÇÃO DE RODOVIAS E FERROVIAS</t>
  </si>
  <si>
    <t>CONSTRUÇÃO DE REDES DE ABASTECIMENTO</t>
  </si>
  <si>
    <t>Percentual</t>
  </si>
  <si>
    <t>1º Quartil</t>
  </si>
  <si>
    <r>
      <rPr>
        <b/>
        <sz val="8"/>
        <color rgb="FF231F20"/>
        <rFont val="Calibri"/>
        <family val="2"/>
        <scheme val="minor"/>
      </rPr>
      <t>Médio</t>
    </r>
  </si>
  <si>
    <r>
      <rPr>
        <b/>
        <sz val="8"/>
        <color rgb="FF231F20"/>
        <rFont val="Calibri"/>
        <family val="2"/>
        <scheme val="minor"/>
      </rPr>
      <t>3º Quartil</t>
    </r>
  </si>
  <si>
    <t>1.</t>
  </si>
  <si>
    <t>Lucro (L)</t>
  </si>
  <si>
    <t xml:space="preserve">Lucro bruto estimado </t>
  </si>
  <si>
    <r>
      <rPr>
        <b/>
        <sz val="8"/>
        <color rgb="FF231F20"/>
        <rFont val="Calibri"/>
        <family val="2"/>
        <scheme val="minor"/>
      </rPr>
      <t>LUCRO</t>
    </r>
  </si>
  <si>
    <t>Subtotal</t>
  </si>
  <si>
    <t>2.</t>
  </si>
  <si>
    <t>Custos Indiretos (CI)</t>
  </si>
  <si>
    <t>2.1</t>
  </si>
  <si>
    <t xml:space="preserve">Administração central   </t>
  </si>
  <si>
    <t>ADMINISTRAÇÃO CENTRAL</t>
  </si>
  <si>
    <t>2.2</t>
  </si>
  <si>
    <t>Seguros e Garantia</t>
  </si>
  <si>
    <r>
      <rPr>
        <b/>
        <sz val="8"/>
        <color rgb="FF231F20"/>
        <rFont val="Calibri"/>
        <family val="2"/>
        <scheme val="minor"/>
      </rPr>
      <t>SEGURO + GARANTIA</t>
    </r>
  </si>
  <si>
    <t>2.3</t>
  </si>
  <si>
    <t xml:space="preserve">Riscos   </t>
  </si>
  <si>
    <r>
      <rPr>
        <b/>
        <sz val="8"/>
        <color rgb="FF231F20"/>
        <rFont val="Calibri"/>
        <family val="2"/>
        <scheme val="minor"/>
      </rPr>
      <t>RISCO</t>
    </r>
  </si>
  <si>
    <t>3.</t>
  </si>
  <si>
    <t>Despesas Financeiras (DF)</t>
  </si>
  <si>
    <t>3.1</t>
  </si>
  <si>
    <t xml:space="preserve">Despesas Financeiras  </t>
  </si>
  <si>
    <r>
      <rPr>
        <b/>
        <sz val="8"/>
        <color rgb="FF231F20"/>
        <rFont val="Calibri"/>
        <family val="2"/>
        <scheme val="minor"/>
      </rPr>
      <t>DESPESA FINANCEIRA</t>
    </r>
  </si>
  <si>
    <t>4.</t>
  </si>
  <si>
    <t>Tributos (T)</t>
  </si>
  <si>
    <t>4.1</t>
  </si>
  <si>
    <t xml:space="preserve">Contribuição p/o Financiamento da Seguridade Social – COFINS  </t>
  </si>
  <si>
    <t>4.2</t>
  </si>
  <si>
    <t xml:space="preserve">Programa de Integração Social – PIS/Paseb </t>
  </si>
  <si>
    <t>4.3</t>
  </si>
  <si>
    <t xml:space="preserve">Imposto Sobre Serviço - ISS  </t>
  </si>
  <si>
    <t>4.4</t>
  </si>
  <si>
    <t xml:space="preserve">CPRB </t>
  </si>
  <si>
    <t>BDI</t>
  </si>
  <si>
    <t>ENCARGOS SOCIAIS</t>
  </si>
  <si>
    <t>BAHIA</t>
  </si>
  <si>
    <t>VIGÊNCIA A PARTIR DE 01/2025</t>
  </si>
  <si>
    <r>
      <rPr>
        <b/>
        <sz val="9"/>
        <color rgb="FFFFFFFF"/>
        <rFont val="Calibri"/>
        <family val="2"/>
        <scheme val="minor"/>
      </rPr>
      <t>ENCARGOS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SOCIAIS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SOBRE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A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MÃO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DE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OBRA</t>
    </r>
  </si>
  <si>
    <t>CÓDIGO</t>
  </si>
  <si>
    <r>
      <rPr>
        <b/>
        <sz val="9"/>
        <color rgb="FFFFFFFF"/>
        <rFont val="Calibri"/>
        <family val="2"/>
        <scheme val="minor"/>
      </rPr>
      <t>SEM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</si>
  <si>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rFont val="Calibri"/>
        <family val="2"/>
        <scheme val="minor"/>
      </rPr>
      <t>HORISTA
%</t>
    </r>
  </si>
  <si>
    <r>
      <rPr>
        <b/>
        <sz val="9"/>
        <rFont val="Calibri"/>
        <family val="2"/>
        <scheme val="minor"/>
      </rPr>
      <t>MENSALISTA
%</t>
    </r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</si>
  <si>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</si>
  <si>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</si>
  <si>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</si>
  <si>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</si>
  <si>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</si>
  <si>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</si>
  <si>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</si>
  <si>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</si>
  <si>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</si>
  <si>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</si>
  <si>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</si>
  <si>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</si>
  <si>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r>
      <rPr>
        <sz val="9"/>
        <rFont val="Calibri"/>
        <family val="2"/>
        <scheme val="minor"/>
      </rPr>
      <t>Salário Educação</t>
    </r>
  </si>
  <si>
    <t>A7</t>
  </si>
  <si>
    <r>
      <rPr>
        <sz val="9"/>
        <rFont val="Calibri"/>
        <family val="2"/>
        <scheme val="minor"/>
      </rPr>
      <t>Seguro Contra Acidentes de Trabalho</t>
    </r>
  </si>
  <si>
    <t>A8</t>
  </si>
  <si>
    <t>FGTS</t>
  </si>
  <si>
    <t>A9</t>
  </si>
  <si>
    <t>SECONCI</t>
  </si>
  <si>
    <t>A</t>
  </si>
  <si>
    <t>Total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</si>
  <si>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B</t>
    </r>
  </si>
  <si>
    <t>B1</t>
  </si>
  <si>
    <r>
      <rPr>
        <sz val="9"/>
        <rFont val="Calibri"/>
        <family val="2"/>
        <scheme val="minor"/>
      </rPr>
      <t>Repouso Semanal Remunerado</t>
    </r>
  </si>
  <si>
    <t>Não incide</t>
  </si>
  <si>
    <t>B2</t>
  </si>
  <si>
    <t>Feriados</t>
  </si>
  <si>
    <t>B3</t>
  </si>
  <si>
    <r>
      <rPr>
        <sz val="9"/>
        <rFont val="Calibri"/>
        <family val="2"/>
        <scheme val="minor"/>
      </rPr>
      <t>Auxílio - Enfermidade</t>
    </r>
  </si>
  <si>
    <t>B4</t>
  </si>
  <si>
    <r>
      <rPr>
        <sz val="9"/>
        <rFont val="Calibri"/>
        <family val="2"/>
        <scheme val="minor"/>
      </rPr>
      <t>13º Salário</t>
    </r>
  </si>
  <si>
    <t>B5</t>
  </si>
  <si>
    <r>
      <rPr>
        <sz val="9"/>
        <rFont val="Calibri"/>
        <family val="2"/>
        <scheme val="minor"/>
      </rPr>
      <t>Licença Paternidade</t>
    </r>
  </si>
  <si>
    <t>B6</t>
  </si>
  <si>
    <r>
      <rPr>
        <sz val="9"/>
        <rFont val="Calibri"/>
        <family val="2"/>
        <scheme val="minor"/>
      </rPr>
      <t>Faltas Justificadas</t>
    </r>
  </si>
  <si>
    <t>B7</t>
  </si>
  <si>
    <r>
      <rPr>
        <sz val="9"/>
        <rFont val="Calibri"/>
        <family val="2"/>
        <scheme val="minor"/>
      </rPr>
      <t>Dias de Chuvas</t>
    </r>
  </si>
  <si>
    <t>B8</t>
  </si>
  <si>
    <r>
      <rPr>
        <sz val="9"/>
        <rFont val="Calibri"/>
        <family val="2"/>
        <scheme val="minor"/>
      </rPr>
      <t>Auxílio Acidente de Trabalho</t>
    </r>
  </si>
  <si>
    <t>B9</t>
  </si>
  <si>
    <r>
      <rPr>
        <sz val="9"/>
        <rFont val="Calibri"/>
        <family val="2"/>
        <scheme val="minor"/>
      </rPr>
      <t>Férias Gozadas</t>
    </r>
  </si>
  <si>
    <t>B10</t>
  </si>
  <si>
    <r>
      <rPr>
        <sz val="9"/>
        <rFont val="Calibri"/>
        <family val="2"/>
        <scheme val="minor"/>
      </rPr>
      <t>Salário Maternidade</t>
    </r>
  </si>
  <si>
    <t>B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</si>
  <si>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C</t>
    </r>
  </si>
  <si>
    <t>C1</t>
  </si>
  <si>
    <r>
      <rPr>
        <sz val="9"/>
        <rFont val="Calibri"/>
        <family val="2"/>
        <scheme val="minor"/>
      </rPr>
      <t>Aviso Prévio Indenizado</t>
    </r>
  </si>
  <si>
    <t>C2</t>
  </si>
  <si>
    <r>
      <rPr>
        <sz val="9"/>
        <rFont val="Calibri"/>
        <family val="2"/>
        <scheme val="minor"/>
      </rPr>
      <t>Aviso Prévio Trabalhado</t>
    </r>
  </si>
  <si>
    <t>C3</t>
  </si>
  <si>
    <r>
      <rPr>
        <sz val="9"/>
        <rFont val="Calibri"/>
        <family val="2"/>
        <scheme val="minor"/>
      </rPr>
      <t>Férias Indenizadas</t>
    </r>
  </si>
  <si>
    <t>C4</t>
  </si>
  <si>
    <r>
      <rPr>
        <sz val="9"/>
        <rFont val="Calibri"/>
        <family val="2"/>
        <scheme val="minor"/>
      </rPr>
      <t>Depósito Rescisão Sem Justa Causa</t>
    </r>
  </si>
  <si>
    <t>C5</t>
  </si>
  <si>
    <r>
      <rPr>
        <sz val="9"/>
        <rFont val="Calibri"/>
        <family val="2"/>
        <scheme val="minor"/>
      </rPr>
      <t>Indenização Adicional</t>
    </r>
  </si>
  <si>
    <t>C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</si>
  <si>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</t>
    </r>
  </si>
  <si>
    <t>D1</t>
  </si>
  <si>
    <r>
      <rPr>
        <sz val="9"/>
        <rFont val="Calibri"/>
        <family val="2"/>
        <scheme val="minor"/>
      </rPr>
      <t>Reincidência de Grupo A sobre Grupo B</t>
    </r>
  </si>
  <si>
    <t>D2</t>
  </si>
  <si>
    <t>Reincidência de Grupo A sobre Aviso Prévio Trabalhado e Reincidência do FGTS sobre Aviso
Prévio Indenizado</t>
  </si>
  <si>
    <t>D</t>
  </si>
  <si>
    <r>
      <rPr>
        <b/>
        <sz val="9"/>
        <color rgb="FFFFFFFF"/>
        <rFont val="Calibri"/>
        <family val="2"/>
        <scheme val="minor"/>
      </rPr>
      <t>TOTAL(A+B+C+D)</t>
    </r>
  </si>
  <si>
    <t>COMPOSIÇÕES ANALÍTICAS</t>
  </si>
  <si>
    <t>COMPOSIÇÕES AUXILIARES</t>
  </si>
  <si>
    <t>COMPLEMENTAÇÃO PASSAGEM MOLHADA MACETÉ</t>
  </si>
  <si>
    <t>1.1.2</t>
  </si>
  <si>
    <t>1.1.3</t>
  </si>
  <si>
    <t>1.1.4</t>
  </si>
  <si>
    <t>11.6.20</t>
  </si>
  <si>
    <t>1.1.5</t>
  </si>
  <si>
    <t>1.2.4</t>
  </si>
  <si>
    <t>1.2.5</t>
  </si>
  <si>
    <t>11.4.04</t>
  </si>
  <si>
    <t>FORNEC. E ASSENT. DE TUBO DRENO PERFURADO E CORRUGADO DE PVC RIGIDO/PEAD DN=75mm.</t>
  </si>
  <si>
    <t>1.3.2</t>
  </si>
  <si>
    <t>GUIA COM BARRA SINALIZADORA D=200mm, COMP. 1,00m PARA PASSAGEM MOLHADA</t>
  </si>
  <si>
    <t>1.4.2</t>
  </si>
  <si>
    <t>Pintura de acabamento com aplicação de 01 demão de tinta refletiva, marca INDUTIL, ref 8530 ou similar - R1</t>
  </si>
  <si>
    <t>PREÇO
UNITÁRIO R$</t>
  </si>
  <si>
    <t>1.1.1. 5502109 Escavação, carga e transporte de material de 1ª categoria - DMT de 50 a 200 m - caminho de serviço em leito natural - com escavadeira e caminhão basculante de 14 m³ (m³)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</si>
  <si>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</si>
  <si>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</si>
  <si>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</si>
  <si>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</si>
  <si>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</si>
  <si>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</si>
  <si>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</si>
  <si>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</si>
  <si>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</si>
  <si>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</si>
  <si>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</si>
  <si>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TOTAL EQUIPAMENTOS:</t>
  </si>
  <si>
    <t>MÃO DE OBRA</t>
  </si>
  <si>
    <t>UNID</t>
  </si>
  <si>
    <t>CONSUMO</t>
  </si>
  <si>
    <t>SALÁRIO HORA</t>
  </si>
  <si>
    <t>88316</t>
  </si>
  <si>
    <t>SERVENTE COM ENCARGOS COMPLEMENTARES</t>
  </si>
  <si>
    <t>H</t>
  </si>
  <si>
    <t>TOTAL MÃO DE OBRA:</t>
  </si>
  <si>
    <t>Custo Horário da Execução:</t>
  </si>
  <si>
    <t>Produção da Equipe:</t>
  </si>
  <si>
    <t>Custo Unitário da Execução:</t>
  </si>
  <si>
    <t>Custo do FIC (0,01425):</t>
  </si>
  <si>
    <t>Custo Direto Total:</t>
  </si>
  <si>
    <t>VALOR:</t>
  </si>
  <si>
    <t>VALOR SEM ENCARGOS:</t>
  </si>
  <si>
    <t>VALOR ENCARGOS (115.57%):</t>
  </si>
  <si>
    <t>VALOR COM ENCARGOS:</t>
  </si>
  <si>
    <t>VALOR BDI (20.73%):</t>
  </si>
  <si>
    <t>VALOR COM BDI:</t>
  </si>
  <si>
    <t>1.1.2. 5502585 Escavação, carga e transporte de material de 2ª categoria - DMT de 50 a 200 m - caminho de serviço em leito natural - com escavadeira e caminhão basculante de 14 m³ (m³)</t>
  </si>
  <si>
    <t>Custo do FIC (0,00475):</t>
  </si>
  <si>
    <t>1.1.3. 5502968 Escavação de vala em material de 3ª categoria - resistência à compressão até 50 MPa - com escavadeira e rompedor hidráulico 1.700 kg (m³)</t>
  </si>
  <si>
    <t>E9775</t>
  </si>
  <si>
    <t>Escavadeira hidráulica com martelo hidráulico de 1.700 kg - 103 kW</t>
  </si>
  <si>
    <t>Custo do FIC (0,00237):</t>
  </si>
  <si>
    <t>MATERIAIS</t>
  </si>
  <si>
    <t>VALOR UNITÁRIO</t>
  </si>
  <si>
    <t>CUSTO UNITÁRIO</t>
  </si>
  <si>
    <t>M0602</t>
  </si>
  <si>
    <t>Ponteiro para rompedor hidráulico de 1.700 kg</t>
  </si>
  <si>
    <t>un</t>
  </si>
  <si>
    <t>TOTAL MATERIAIS:</t>
  </si>
  <si>
    <t>TRANSPORTE - TEMPO FIXO</t>
  </si>
  <si>
    <t>UNIDADE</t>
  </si>
  <si>
    <t>CODIGO</t>
  </si>
  <si>
    <t>PREÇO UNITÁRIO</t>
  </si>
  <si>
    <t>Ponteiro para rompedor hidráulico de 1.700 kg (Caminhão carroceria com capacidade de 15 t - 188 kW)</t>
  </si>
  <si>
    <t>t</t>
  </si>
  <si>
    <t>5914655</t>
  </si>
  <si>
    <t>TRANSPORTE - TEMPO FIXO:</t>
  </si>
  <si>
    <t>1.1.4. 11.06.20 PEDRA ARGAMASSADA COM CIMENTO E AREIA 1:3 (M3)</t>
  </si>
  <si>
    <t>Material</t>
  </si>
  <si>
    <t>FONTE</t>
  </si>
  <si>
    <t>COEFICIENTE</t>
  </si>
  <si>
    <t>TOTAL</t>
  </si>
  <si>
    <t>K010000001</t>
  </si>
  <si>
    <t>FRETE PARA AGREGADOS GRAUDOS</t>
  </si>
  <si>
    <t>M3</t>
  </si>
  <si>
    <t>D020000022</t>
  </si>
  <si>
    <t>PEDRA BRUTA</t>
  </si>
  <si>
    <t>TOTAL Material:</t>
  </si>
  <si>
    <t>Mão de Obra com Encargos Complementares</t>
  </si>
  <si>
    <t>88309</t>
  </si>
  <si>
    <t>PEDREIRO COM ENCARGOS COMPLEMENTARES</t>
  </si>
  <si>
    <t>TOTAL Mão de Obra com Encargos Complementares:</t>
  </si>
  <si>
    <t>Serviço</t>
  </si>
  <si>
    <t>50.10.19</t>
  </si>
  <si>
    <t>ARGAMASSA (CIMENTO/AREIA GROSSA) TR. 1:3</t>
  </si>
  <si>
    <t>TOTAL Serviço:</t>
  </si>
  <si>
    <t>1.1.5. 4815671 Reaterro e compactação com soquete vibratório (m³)</t>
  </si>
  <si>
    <t>E9647</t>
  </si>
  <si>
    <t>Compactador manual com soquete vibratório - 4,10 kW</t>
  </si>
  <si>
    <t>1.2.1. 3108005 Fôrmas de compensado resinado 14 mm - uso geral - utilização de 3 vezes - confecção, instalação e retirada (m²)</t>
  </si>
  <si>
    <t>E9066</t>
  </si>
  <si>
    <t>Grupo gerador - 14 kVA</t>
  </si>
  <si>
    <t>E9535</t>
  </si>
  <si>
    <t>Serra circular com bancada - D = 30 cm - 4 kW</t>
  </si>
  <si>
    <t>88242</t>
  </si>
  <si>
    <t>AJUDANTE DE PEDREIRO COM ENCARGOS COMPLEMENTARES</t>
  </si>
  <si>
    <t>88261</t>
  </si>
  <si>
    <t>CARPINTEIRO DE ESQUADRIA COM ENCARGOS COMPLEMENTARES</t>
  </si>
  <si>
    <t>M0284</t>
  </si>
  <si>
    <t>Caibro de pinho - L = 7,5 cm e E = 7,5 cm</t>
  </si>
  <si>
    <t>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</si>
  <si>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</si>
  <si>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</si>
  <si>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</si>
  <si>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</si>
  <si>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</si>
  <si>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</si>
  <si>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</si>
  <si>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</si>
  <si>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</si>
  <si>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kg</t>
  </si>
  <si>
    <t>M0290</t>
  </si>
  <si>
    <t>Tábua - E = 2,5 cm e L = 10 cm</t>
  </si>
  <si>
    <t>M0286</t>
  </si>
  <si>
    <t>Tábua - E = 2,5 cm e L = 30 cm</t>
  </si>
  <si>
    <t>Caibro de pinho - L = 7,5 cm e E = 7,5 cm (Caminhão carroceria com capacidade de 15 t - 188 kW)</t>
  </si>
  <si>
    <t>Compensado resinado - E = 14 mm (Caminhão carroceria com capacidade de 15 t - 188 kW)</t>
  </si>
  <si>
    <t>Desmoldante para fôrmas de madeira (Caminhão carroceria com capacidade de 15 t - 188 kW)</t>
  </si>
  <si>
    <t>Peça de madeira - L = 7,5 cm e E = 2,5 cm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</si>
  <si>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</si>
  <si>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</si>
  <si>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- E = 2,5 cm e L = 30 cm (Caminhão carroceria com capacidade de 15 t - 188 kW)</t>
  </si>
  <si>
    <t>1.2.2. 92771 ARMAÇÃO DE LAJE DE ESTRUTURA CONVENCIONAL DE CONCRETO ARMADO UTILIZANDO AÇO CA-50 DE 10,0 MM - MONTAGEM. AF_06/2022 (KG)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</si>
  <si>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</si>
  <si>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</si>
  <si>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</si>
  <si>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</si>
  <si>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</si>
  <si>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</si>
  <si>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</si>
  <si>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</si>
  <si>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92803</t>
  </si>
  <si>
    <t>CORTE E DOBRA DE AÇO CA-50, DIÂMETRO DE 10,0 MM. AF_06/2022</t>
  </si>
  <si>
    <t>1.2.3. 92773 ARMAÇÃO DE LAJE DE ESTRUTURA CONVENCIONAL DE CONCRETO ARMADO UTILIZANDO AÇO CA-50 DE 16,0 MM - MONTAGEM. AF_06/2022 (KG)</t>
  </si>
  <si>
    <t>92805</t>
  </si>
  <si>
    <t>CORTE E DOBRA DE AÇO CA-50, DIÂMETRO DE 16,0 MM. AF_06/2022</t>
  </si>
  <si>
    <t>1.2.4. 1107896 Concreto fck = 25 MPa - confecção em betoneira e lançamento manual - areia e brita comerciais (m³)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</si>
  <si>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</si>
  <si>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</si>
  <si>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</si>
  <si>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</si>
  <si>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</si>
  <si>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</si>
  <si>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</si>
  <si>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</si>
  <si>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</si>
  <si>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</si>
  <si>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</si>
  <si>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</si>
  <si>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</si>
  <si>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</si>
  <si>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</si>
  <si>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</si>
  <si>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</si>
  <si>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</si>
  <si>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Aditivo plastificante e retardador de pega para concreto e argamassa (Caminhão carroceria com capacidade de 15 t - 188 kW)</t>
  </si>
  <si>
    <t>Areia média lavada (Caminhão basculante com capacidade de 10 m³ - 210 kW)</t>
  </si>
  <si>
    <t>5914647</t>
  </si>
  <si>
    <t>Brita 1 (Caminhão basculante com capacidade de 10 m³ - 210 kW)</t>
  </si>
  <si>
    <t>Brita 2 (Caminhão basculante com capacidade de 10 m³ - 210 kW)</t>
  </si>
  <si>
    <t>Cimento Portland CP II - 32 - saco (Caminhão carroceria com capacidade de 15 t - 188 kW)</t>
  </si>
  <si>
    <t>1.2.5. 11.04.04 FORNEC. E ASSENT. DE TUBO DRENO PERFURADO E CORRUGADO DE PVC RIGIDO/PEAD DN=75mm. (M)</t>
  </si>
  <si>
    <t>D220000007</t>
  </si>
  <si>
    <t>ADESIVO PARA PVC</t>
  </si>
  <si>
    <t>L</t>
  </si>
  <si>
    <t>D240000031</t>
  </si>
  <si>
    <t>SOLUCAO LIMPADORA</t>
  </si>
  <si>
    <t>D390000104</t>
  </si>
  <si>
    <t>TUBO DRENO CORRUGADO E PERFURADO DN=75MM</t>
  </si>
  <si>
    <t>88243</t>
  </si>
  <si>
    <t>AJUDANTE ESPECIALIZADO COM ENCARGOS COMPLEMENTARES</t>
  </si>
  <si>
    <t>88267</t>
  </si>
  <si>
    <t>ENCANADOR OU BOMBEIRO HIDRÁULICO COM ENCARGOS COMPLEMENTARES</t>
  </si>
  <si>
    <t>1.3.1. 92771 ARMAÇÃO DE LAJE DE ESTRUTURA CONVENCIONAL DE CONCRETO ARMADO UTILIZANDO AÇO CA-50 DE 10,0 MM - MONTAGEM. AF_06/2022 (KG)</t>
  </si>
  <si>
    <t>1.3.2. 1107896 Concreto fck = 25 MPa - confecção em betoneira e lançamento manual - areia e brita comerciais (m³)</t>
  </si>
  <si>
    <t>1.4.1. 058273 GUIA COM BARRA SINALIZADORA D=200mm, COMP. 1,00m PARA PASSAGEM MOLHADA (UN)</t>
  </si>
  <si>
    <t>I00634</t>
  </si>
  <si>
    <t>Concreto usinado bombeavel b0-b1 fck=15mpa</t>
  </si>
  <si>
    <t>m3</t>
  </si>
  <si>
    <t>I02706</t>
  </si>
  <si>
    <t>Treliça PTG 8l - TR 08634, para suporte de barras de transferência em juntas, ou similar</t>
  </si>
  <si>
    <t>00041930</t>
  </si>
  <si>
    <t>TUBO COLETOR DE ESGOTO PVC, JEI, DN 200 MM (NBR 7362)</t>
  </si>
  <si>
    <t>1.4.2. S02327 Pintura de acabamento com aplicação de 01 demão de tinta refletiva, marca INDUTIL, ref 8530 ou similar - R1 (m2)</t>
  </si>
  <si>
    <t>I02233</t>
  </si>
  <si>
    <t>Tinta refletiva amarela para demarcação de tráfego (Indutil ou similar)</t>
  </si>
  <si>
    <t>88310</t>
  </si>
  <si>
    <t>PINTOR COM ENCARGOS COMPLEMENTARES</t>
  </si>
  <si>
    <t>88238 AJUDANTE DE ARMADOR COM ENCARGOS COMPLEMENTARES (H)</t>
  </si>
  <si>
    <t>Encargos Complementares</t>
  </si>
  <si>
    <t>00037370</t>
  </si>
  <si>
    <t>ALIMENTACAO - HORISTA (COLETADO CAIXA - ENCARGOS COMPLEMENTARES)</t>
  </si>
  <si>
    <t>00043489</t>
  </si>
  <si>
    <t>EPI - FAMILIA PEDREIRO - HORISTA (ENCARGOS COMPLEMENTARES - COLETADO CAIXA)</t>
  </si>
  <si>
    <t>00037372</t>
  </si>
  <si>
    <t>EXAMES - HORISTA (COLETADO CAIXA - ENCARGOS COMPLEMENTARES)</t>
  </si>
  <si>
    <t>00043465</t>
  </si>
  <si>
    <t>FERRAMENTAS - FAMILIA PEDREIRO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</si>
  <si>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</si>
  <si>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</si>
  <si>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</si>
  <si>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</si>
  <si>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TOTAL Encargos Complementares:</t>
  </si>
  <si>
    <t>Mão de Obra</t>
  </si>
  <si>
    <t>00006114</t>
  </si>
  <si>
    <t>AJUDANTE DE ARMADOR (HORISTA)</t>
  </si>
  <si>
    <t>TOTAL Mão de Obra:</t>
  </si>
  <si>
    <t>95308</t>
  </si>
  <si>
    <t>CURSO DE CAPACITAÇÃO PARA AJUDANTE DE ARMADOR (ENCARGOS COMPLEMENTARES) - HORISTA</t>
  </si>
  <si>
    <t>88242 AJUDANTE DE PEDREIRO COM ENCARGOS COMPLEMENTARES (H)</t>
  </si>
  <si>
    <t>00006127</t>
  </si>
  <si>
    <t>AUXILIAR DE PEDREIRO (HORISTA)</t>
  </si>
  <si>
    <t>95312</t>
  </si>
  <si>
    <t>CURSO DE CAPACITAÇÃO PARA AJUDANTE DE PEDREIRO (ENCARGOS COMPLEMENTARES) - HORISTA</t>
  </si>
  <si>
    <t>88243 AJUDANTE ESPECIALIZADO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</si>
  <si>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</si>
  <si>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</si>
  <si>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</si>
  <si>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</si>
  <si>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00000242</t>
  </si>
  <si>
    <t>AJUDANTE ESPECIALIZADO (HORISTA)</t>
  </si>
  <si>
    <t>95313</t>
  </si>
  <si>
    <t>CURSO DE CAPACITAÇÃO PARA AJUDANTE ESPECIALIZADO (ENCARGOS COMPLEMENTARES) - HORISTA</t>
  </si>
  <si>
    <t>50.10.19 ARGAMASSA (CIMENTO/AREIA GROSSA) TR. 1:3 (M3)</t>
  </si>
  <si>
    <t>D020000004</t>
  </si>
  <si>
    <t>AREIA GROSSA, EXCLUSIVE FRETE</t>
  </si>
  <si>
    <t>D010000008</t>
  </si>
  <si>
    <t>CIMENTO PORTLAND COMPOSTO CP II-32</t>
  </si>
  <si>
    <t>K010000004</t>
  </si>
  <si>
    <t>FRETE PARA AGREGADOS MIUDOS</t>
  </si>
  <si>
    <t>88245 ARMADOR COM ENCARGOS COMPLEMENTARES (H)</t>
  </si>
  <si>
    <t>00000378</t>
  </si>
  <si>
    <t>ARMADOR (HORISTA)</t>
  </si>
  <si>
    <t>95314</t>
  </si>
  <si>
    <t>CURSO DE CAPACITAÇÃO PARA ARMADOR (ENCARGOS COMPLEMENTARES) - HORISTA</t>
  </si>
  <si>
    <t>88261 CARPINTEIRO DE ESQUADRIA COM ENCARGOS COMPLEMENTARES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</si>
  <si>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</si>
  <si>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</si>
  <si>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</si>
  <si>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</si>
  <si>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00001214</t>
  </si>
  <si>
    <t>CARPINTEIRO DE ESQUADRIAS (HORISTA)</t>
  </si>
  <si>
    <t>95329</t>
  </si>
  <si>
    <t>CURSO DE CAPACITAÇÃO PARA CARPINTEIRO DE ESQUADRIA (ENCARGOS COMPLEMENTARES) - HORISTA</t>
  </si>
  <si>
    <t>92803 CORTE E DOBRA DE AÇO CA-50, DIÂMETRO DE 10,0 MM. AF_06/2022 (KG)</t>
  </si>
  <si>
    <t>00000034</t>
  </si>
  <si>
    <t>ACO CA-50, 10,0 MM, VERGALHAO</t>
  </si>
  <si>
    <t>92805 CORTE E DOBRA DE AÇO CA-50, DIÂMETRO DE 16,0 MM. AF_06/2022 (KG)</t>
  </si>
  <si>
    <t>00043055</t>
  </si>
  <si>
    <t>ACO CA-50, 12,5 MM OU 16,0 MM, VERGALHAO</t>
  </si>
  <si>
    <t>95308 CURSO DE CAPACITAÇÃO PARA AJUDANTE DE ARMADOR (ENCARGOS COMPLEMENTARES) - HORISTA (H)</t>
  </si>
  <si>
    <t>95312 CURSO DE CAPACITAÇÃO PARA AJUDANTE DE PEDREIRO (ENCARGOS COMPLEMENTARES) - HORISTA (H)</t>
  </si>
  <si>
    <t>95313 CURSO DE CAPACITAÇÃO PARA AJUDANTE ESPECIALIZADO (ENCARGOS COMPLEMENTARES) - HORISTA (H)</t>
  </si>
  <si>
    <t>95314 CURSO DE CAPACITAÇÃO PARA ARMADOR (ENCARGOS COMPLEMENTARES) - HORISTA (H)</t>
  </si>
  <si>
    <t>95329 CURSO DE CAPACITAÇÃO PARA CARPINTEIRO DE ESQUADRIA (ENCARGOS COMPLEMENTARES) - HORISTA (H)</t>
  </si>
  <si>
    <t>95335 CURSO DE CAPACITAÇÃO PARA ENCANADOR OU BOMBEIRO HIDRÁULICO (ENCARGOS COMPLEMENTARES) - HORISTA (H)</t>
  </si>
  <si>
    <t>00002696</t>
  </si>
  <si>
    <t>ENCANADOR OU BOMBEIRO HIDRAULICO (HORISTA)</t>
  </si>
  <si>
    <t>95371 CURSO DE CAPACITAÇÃO PARA PEDREIRO (ENCARGOS COMPLEMENTARES) - HORISTA (H)</t>
  </si>
  <si>
    <t>00004750</t>
  </si>
  <si>
    <t>PEDREIRO (HORISTA)</t>
  </si>
  <si>
    <t>95372 CURSO DE CAPACITAÇÃO PARA PINTOR (ENCARGOS COMPLEMENTARES) - HORISTA (H)</t>
  </si>
  <si>
    <t>00004783</t>
  </si>
  <si>
    <t>PINTOR (HORISTA)</t>
  </si>
  <si>
    <t>95378 CURSO DE CAPACITAÇÃO PARA SERVENTE (ENCARGOS COMPLEMENTARES) - HORISTA (H)</t>
  </si>
  <si>
    <t>00006111</t>
  </si>
  <si>
    <t>SERVENTE DE OBRAS (HORISTA)</t>
  </si>
  <si>
    <t>5914647 Carga, manobra e descarga de agregados ou solos em caminhão basculante de 10 m³ - carga com carregadeira de 3,40 m³ (exclusa) e descarga livre (t)</t>
  </si>
  <si>
    <t>E9579</t>
  </si>
  <si>
    <t>Caminhão basculante com capacidade de 10 m³ - 210 kW</t>
  </si>
  <si>
    <t>VALOR ENCARGOS:</t>
  </si>
  <si>
    <t>5914655 Carga, manobra e descarga de materiais diversos em caminhão carroceria de 15 t - carga e descarga manuais (t)</t>
  </si>
  <si>
    <t>E9592</t>
  </si>
  <si>
    <t>Caminhão carroceria com capacidade de 15 t - 188 kW</t>
  </si>
  <si>
    <t>88267 ENCANADOR OU BOMBEIRO HIDRÁULICO COM ENCARGOS COMPLEMENTARES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</si>
  <si>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</si>
  <si>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</si>
  <si>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</si>
  <si>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</si>
  <si>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</si>
  <si>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</si>
  <si>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88309 PEDREIRO COM ENCARGOS COMPLEMENTARES (H)</t>
  </si>
  <si>
    <t>95371</t>
  </si>
  <si>
    <t>CURSO DE CAPACITAÇÃO PARA PEDREIRO (ENCARGOS COMPLEMENTARES) - HORISTA</t>
  </si>
  <si>
    <t>88310 PINTOR COM ENCARGOS COMPLEMENTARES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</si>
  <si>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</si>
  <si>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</si>
  <si>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</si>
  <si>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</si>
  <si>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</si>
  <si>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</si>
  <si>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88316 SERVENTE COM ENCARGOS COMPLEMENTARES (H)</t>
  </si>
  <si>
    <t>95378</t>
  </si>
  <si>
    <t>CURSO DE CAPACITAÇÃO PARA SERVENTE (ENCARGOS COMPLEMENTARES) - HORISTA</t>
  </si>
  <si>
    <t>5914359 Transporte com caminhão basculante de 10 m³ - rodovia em leito natural (tkm)</t>
  </si>
  <si>
    <t>5914374 Transporte com caminhão basculante de 10 m³ - rodovia em revestimento primário (tkm)</t>
  </si>
  <si>
    <t>5914389 Transporte com caminhão basculante de 10 m³ - rodovia pavimentada (tkm)</t>
  </si>
  <si>
    <t>5914449 Transporte com caminhão carroceria de 15 t - rodovia em leito natural (tkm)</t>
  </si>
  <si>
    <t>5914464 Transporte com caminhão carroceria de 15 t - rodovia em revestimento primário (tkm)</t>
  </si>
  <si>
    <t>5914479 Transporte com caminhão carroceria de 15 t - rodovia pavimentada (tkm)</t>
  </si>
  <si>
    <t xml:space="preserve"> 
GOVERNO DO ESTADO DA BAHIA  
SECRETARIA DE DESENVOLVIMENTO RURAL 
COMPANHIA DE DESENVOLVIMENTO E AÇÃO REGIONAL - CAR  
LICITAÇÃO ELETRÔNICA Nº 024.2025 
PROCESSO ADMINISTRATIVO SEI Nº 035.7381.2025.0020639-09  
OBJETO: CONTRATAÇÃO DE PESSOA JURÍDICA PARA AMPLIAÇÃO/ RECUPERAÇÃO PASSAGEM MOLHADA MACETÉ - QUIJINGUE. </t>
  </si>
  <si>
    <t>Salvador/Bahia, 12 de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</si>
</sst>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"/>
    <numFmt numFmtId="165" formatCode="#,##0.00000000"/>
    <numFmt numFmtId="166" formatCode="#,##0.0000"/>
    <numFmt numFmtId="167" formatCode="\R\$\ #,##0.0000"/>
    <numFmt numFmtId="168" formatCode="#,##0.00000"/>
    <numFmt numFmtId="169" formatCode="\R\$\ #,##0.00"/>
  </numFmts>
  <fonts count="35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231F20"/>
      <name val="Calibri"/>
      <family val="2"/>
      <scheme val="minor"/>
    </font>
    <font>
      <sz val="8"/>
      <color rgb="FF231F2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theme="1"/>
      <name val="Calibri"/>
      <family val="2"/>
    </font>
    <font>
      <sz val="8"/>
      <name val="Times New Roman"/>
      <family val="1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7030A0"/>
      <name val="Tahoma"/>
      <family val="2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B0F0"/>
      <name val="Tahoma"/>
      <family val="2"/>
    </font>
    <font>
      <b/>
      <sz val="8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D7EBF6"/>
      </patternFill>
    </fill>
    <fill>
      <patternFill patternType="solid">
        <fgColor rgb="FFDFEFD7"/>
      </patternFill>
    </fill>
    <fill>
      <patternFill patternType="solid">
        <fgColor rgb="FFBDD7E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538DD4"/>
      </patternFill>
    </fill>
    <fill>
      <patternFill patternType="solid">
        <fgColor rgb="FF7F7F7F"/>
      </patternFill>
    </fill>
    <fill>
      <patternFill patternType="solid">
        <fgColor rgb="FFB8CCE4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n">
        <color rgb="FFFF5400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rgb="FF7AA0CD"/>
      </left>
      <right/>
      <top style="thin">
        <color rgb="FF7AA0CD"/>
      </top>
      <bottom style="thin">
        <color rgb="FF7AA0CD"/>
      </bottom>
      <diagonal/>
    </border>
    <border>
      <left/>
      <right/>
      <top style="thin">
        <color rgb="FF7AA0CD"/>
      </top>
      <bottom style="thin">
        <color rgb="FF7AA0CD"/>
      </bottom>
      <diagonal/>
    </border>
    <border>
      <left/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/>
      <diagonal/>
    </border>
    <border>
      <left style="thin">
        <color rgb="FF7AA0CD"/>
      </left>
      <right style="thin">
        <color rgb="FF7AA0CD"/>
      </right>
      <top/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</cellStyleXfs>
  <cellXfs count="2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164" fontId="3" fillId="3" borderId="1" xfId="0" applyNumberFormat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1" applyAlignment="1">
      <alignment vertical="center"/>
    </xf>
    <xf numFmtId="0" fontId="8" fillId="0" borderId="0" xfId="3" applyFont="1" applyAlignment="1">
      <alignment horizontal="centerContinuous" vertical="center"/>
    </xf>
    <xf numFmtId="0" fontId="6" fillId="0" borderId="0" xfId="1" applyAlignment="1">
      <alignment horizontal="left" vertical="center"/>
    </xf>
    <xf numFmtId="0" fontId="2" fillId="0" borderId="0" xfId="2" applyFont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right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vertical="center" wrapText="1"/>
    </xf>
    <xf numFmtId="10" fontId="4" fillId="4" borderId="2" xfId="2" applyNumberFormat="1" applyFont="1" applyFill="1" applyBorder="1" applyAlignment="1">
      <alignment horizontal="right" vertical="center" shrinkToFit="1"/>
    </xf>
    <xf numFmtId="10" fontId="3" fillId="4" borderId="0" xfId="2" applyNumberFormat="1" applyFont="1" applyFill="1" applyAlignment="1">
      <alignment horizontal="right" vertical="center" shrinkToFit="1"/>
    </xf>
    <xf numFmtId="4" fontId="3" fillId="4" borderId="3" xfId="2" applyNumberFormat="1" applyFont="1" applyFill="1" applyBorder="1" applyAlignment="1">
      <alignment horizontal="right" vertical="center" shrinkToFit="1"/>
    </xf>
    <xf numFmtId="0" fontId="4" fillId="4" borderId="4" xfId="2" applyFont="1" applyFill="1" applyBorder="1" applyAlignment="1">
      <alignment horizontal="right" vertical="center"/>
    </xf>
    <xf numFmtId="4" fontId="4" fillId="4" borderId="5" xfId="2" applyNumberFormat="1" applyFont="1" applyFill="1" applyBorder="1" applyAlignment="1">
      <alignment vertical="center" shrinkToFit="1"/>
    </xf>
    <xf numFmtId="0" fontId="3" fillId="4" borderId="4" xfId="2" applyFont="1" applyFill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" fontId="4" fillId="0" borderId="0" xfId="2" applyNumberFormat="1" applyFont="1" applyAlignment="1">
      <alignment vertical="center" shrinkToFit="1"/>
    </xf>
    <xf numFmtId="10" fontId="4" fillId="0" borderId="0" xfId="2" applyNumberFormat="1" applyFont="1" applyAlignment="1">
      <alignment vertical="center" shrinkToFit="1"/>
    </xf>
    <xf numFmtId="0" fontId="3" fillId="0" borderId="0" xfId="2" applyFont="1" applyAlignment="1">
      <alignment vertical="center"/>
    </xf>
    <xf numFmtId="0" fontId="3" fillId="0" borderId="0" xfId="4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3" fillId="0" borderId="0" xfId="1" applyFont="1"/>
    <xf numFmtId="0" fontId="10" fillId="0" borderId="0" xfId="3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6" fillId="0" borderId="0" xfId="1" applyAlignment="1">
      <alignment horizontal="centerContinuous"/>
    </xf>
    <xf numFmtId="0" fontId="6" fillId="0" borderId="0" xfId="1"/>
    <xf numFmtId="0" fontId="15" fillId="0" borderId="0" xfId="5" applyFont="1" applyAlignment="1">
      <alignment horizontal="centerContinuous" vertical="center" wrapText="1"/>
    </xf>
    <xf numFmtId="0" fontId="15" fillId="0" borderId="6" xfId="5" applyFont="1" applyBorder="1" applyAlignment="1">
      <alignment horizontal="centerContinuous" vertical="center" wrapText="1"/>
    </xf>
    <xf numFmtId="0" fontId="16" fillId="0" borderId="0" xfId="1" applyFont="1" applyAlignment="1">
      <alignment horizontal="centerContinuous"/>
    </xf>
    <xf numFmtId="0" fontId="16" fillId="0" borderId="0" xfId="1" applyFont="1"/>
    <xf numFmtId="0" fontId="17" fillId="5" borderId="7" xfId="6" applyFont="1" applyFill="1" applyBorder="1" applyAlignment="1">
      <alignment horizontal="center" vertical="center"/>
    </xf>
    <xf numFmtId="0" fontId="17" fillId="5" borderId="8" xfId="6" applyFont="1" applyFill="1" applyBorder="1" applyAlignment="1">
      <alignment vertical="center"/>
    </xf>
    <xf numFmtId="0" fontId="18" fillId="0" borderId="9" xfId="5" applyFont="1" applyBorder="1" applyAlignment="1">
      <alignment horizontal="center" vertical="center" wrapText="1"/>
    </xf>
    <xf numFmtId="0" fontId="2" fillId="0" borderId="9" xfId="5" applyFont="1" applyBorder="1" applyAlignment="1">
      <alignment horizontal="center" vertical="center" wrapText="1"/>
    </xf>
    <xf numFmtId="0" fontId="17" fillId="6" borderId="7" xfId="6" applyFont="1" applyFill="1" applyBorder="1" applyAlignment="1">
      <alignment horizontal="center" vertical="center"/>
    </xf>
    <xf numFmtId="0" fontId="17" fillId="6" borderId="8" xfId="6" applyFont="1" applyFill="1" applyBorder="1" applyAlignment="1">
      <alignment vertical="center"/>
    </xf>
    <xf numFmtId="10" fontId="17" fillId="6" borderId="7" xfId="7" applyNumberFormat="1" applyFont="1" applyFill="1" applyBorder="1" applyAlignment="1">
      <alignment horizontal="center" vertical="center"/>
    </xf>
    <xf numFmtId="0" fontId="12" fillId="0" borderId="7" xfId="6" applyFont="1" applyBorder="1" applyAlignment="1">
      <alignment horizontal="center" vertical="center"/>
    </xf>
    <xf numFmtId="0" fontId="12" fillId="0" borderId="8" xfId="6" applyFont="1" applyBorder="1" applyAlignment="1">
      <alignment vertical="center"/>
    </xf>
    <xf numFmtId="10" fontId="12" fillId="0" borderId="7" xfId="7" applyNumberFormat="1" applyFont="1" applyFill="1" applyBorder="1" applyAlignment="1">
      <alignment horizontal="center" vertical="center"/>
    </xf>
    <xf numFmtId="0" fontId="2" fillId="0" borderId="9" xfId="5" applyFont="1" applyBorder="1" applyAlignment="1">
      <alignment horizontal="centerContinuous" vertical="center"/>
    </xf>
    <xf numFmtId="10" fontId="19" fillId="0" borderId="9" xfId="5" applyNumberFormat="1" applyFont="1" applyBorder="1" applyAlignment="1">
      <alignment horizontal="center" vertical="center" shrinkToFit="1"/>
    </xf>
    <xf numFmtId="0" fontId="17" fillId="7" borderId="8" xfId="6" applyFont="1" applyFill="1" applyBorder="1" applyAlignment="1">
      <alignment vertical="center"/>
    </xf>
    <xf numFmtId="0" fontId="17" fillId="7" borderId="8" xfId="6" applyFont="1" applyFill="1" applyBorder="1" applyAlignment="1">
      <alignment horizontal="right" vertical="center"/>
    </xf>
    <xf numFmtId="10" fontId="17" fillId="7" borderId="7" xfId="7" applyNumberFormat="1" applyFont="1" applyFill="1" applyBorder="1" applyAlignment="1">
      <alignment horizontal="center" vertical="center"/>
    </xf>
    <xf numFmtId="0" fontId="18" fillId="0" borderId="9" xfId="5" applyFont="1" applyBorder="1" applyAlignment="1">
      <alignment horizontal="centerContinuous" vertical="center"/>
    </xf>
    <xf numFmtId="0" fontId="3" fillId="0" borderId="9" xfId="5" applyFont="1" applyBorder="1" applyAlignment="1">
      <alignment horizontal="centerContinuous" vertical="center"/>
    </xf>
    <xf numFmtId="0" fontId="17" fillId="7" borderId="10" xfId="6" applyFont="1" applyFill="1" applyBorder="1" applyAlignment="1">
      <alignment vertical="center"/>
    </xf>
    <xf numFmtId="10" fontId="20" fillId="0" borderId="7" xfId="7" applyNumberFormat="1" applyFont="1" applyFill="1" applyBorder="1" applyAlignment="1">
      <alignment horizontal="center" vertical="center"/>
    </xf>
    <xf numFmtId="0" fontId="21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0" fontId="13" fillId="0" borderId="0" xfId="9" applyFont="1" applyAlignment="1">
      <alignment vertical="center"/>
    </xf>
    <xf numFmtId="0" fontId="14" fillId="0" borderId="0" xfId="10" applyFont="1" applyAlignment="1">
      <alignment horizontal="left" vertical="center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5" fillId="0" borderId="11" xfId="10" applyFont="1" applyBorder="1" applyAlignment="1">
      <alignment horizontal="left" vertical="center" wrapText="1"/>
    </xf>
    <xf numFmtId="0" fontId="2" fillId="4" borderId="12" xfId="2" applyFont="1" applyFill="1" applyBorder="1" applyAlignment="1">
      <alignment vertical="center" wrapText="1"/>
    </xf>
    <xf numFmtId="0" fontId="2" fillId="4" borderId="12" xfId="2" applyFont="1" applyFill="1" applyBorder="1" applyAlignment="1">
      <alignment horizontal="center" vertical="center" wrapText="1"/>
    </xf>
    <xf numFmtId="0" fontId="3" fillId="4" borderId="13" xfId="2" applyFont="1" applyFill="1" applyBorder="1" applyAlignment="1">
      <alignment horizontal="left" vertical="center"/>
    </xf>
    <xf numFmtId="0" fontId="24" fillId="0" borderId="0" xfId="1" applyFont="1" applyAlignment="1">
      <alignment vertical="center" wrapText="1"/>
    </xf>
    <xf numFmtId="4" fontId="4" fillId="4" borderId="2" xfId="2" applyNumberFormat="1" applyFont="1" applyFill="1" applyBorder="1" applyAlignment="1">
      <alignment horizontal="right" vertical="center" shrinkToFit="1"/>
    </xf>
    <xf numFmtId="4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17" fillId="0" borderId="0" xfId="10" applyFont="1" applyAlignment="1">
      <alignment horizontal="centerContinuous" vertical="center" wrapText="1"/>
    </xf>
    <xf numFmtId="0" fontId="5" fillId="0" borderId="0" xfId="10" applyFont="1" applyAlignment="1">
      <alignment horizontal="centerContinuous" vertical="center" wrapText="1"/>
    </xf>
    <xf numFmtId="0" fontId="2" fillId="0" borderId="0" xfId="2" applyFont="1" applyAlignment="1">
      <alignment horizontal="left" vertical="center" wrapText="1"/>
    </xf>
    <xf numFmtId="0" fontId="3" fillId="0" borderId="0" xfId="5" applyFont="1" applyAlignment="1">
      <alignment horizontal="left" vertical="center"/>
    </xf>
    <xf numFmtId="0" fontId="26" fillId="0" borderId="0" xfId="10" applyFont="1" applyAlignment="1">
      <alignment vertical="center" wrapText="1"/>
    </xf>
    <xf numFmtId="0" fontId="26" fillId="0" borderId="0" xfId="10" applyFont="1" applyAlignment="1">
      <alignment horizontal="right" vertical="center" wrapText="1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 wrapText="1"/>
    </xf>
    <xf numFmtId="0" fontId="3" fillId="0" borderId="0" xfId="4" applyFont="1" applyAlignment="1">
      <alignment vertical="center"/>
    </xf>
    <xf numFmtId="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1" fillId="0" borderId="0" xfId="4" applyAlignment="1">
      <alignment vertical="center"/>
    </xf>
    <xf numFmtId="0" fontId="2" fillId="0" borderId="0" xfId="10" applyFont="1" applyAlignment="1">
      <alignment vertical="center" wrapText="1"/>
    </xf>
    <xf numFmtId="0" fontId="2" fillId="0" borderId="0" xfId="10" applyFont="1" applyAlignment="1">
      <alignment horizontal="left" vertical="center" wrapText="1"/>
    </xf>
    <xf numFmtId="0" fontId="8" fillId="0" borderId="0" xfId="10" applyFont="1" applyAlignment="1">
      <alignment horizontal="centerContinuous" vertical="center"/>
    </xf>
    <xf numFmtId="0" fontId="6" fillId="0" borderId="0" xfId="11" applyAlignment="1">
      <alignment horizontal="centerContinuous"/>
    </xf>
    <xf numFmtId="0" fontId="6" fillId="0" borderId="0" xfId="11"/>
    <xf numFmtId="0" fontId="13" fillId="8" borderId="14" xfId="4" applyFont="1" applyFill="1" applyBorder="1" applyAlignment="1">
      <alignment vertical="center"/>
    </xf>
    <xf numFmtId="10" fontId="13" fillId="8" borderId="15" xfId="12" applyNumberFormat="1" applyFont="1" applyFill="1" applyBorder="1" applyAlignment="1">
      <alignment horizontal="left" vertical="center"/>
    </xf>
    <xf numFmtId="0" fontId="13" fillId="8" borderId="15" xfId="4" applyFont="1" applyFill="1" applyBorder="1" applyAlignment="1">
      <alignment horizontal="center" vertical="center"/>
    </xf>
    <xf numFmtId="0" fontId="13" fillId="8" borderId="16" xfId="4" applyFont="1" applyFill="1" applyBorder="1" applyAlignment="1">
      <alignment horizontal="right" vertical="center"/>
    </xf>
    <xf numFmtId="0" fontId="13" fillId="0" borderId="0" xfId="11" applyFont="1" applyAlignment="1">
      <alignment vertical="center"/>
    </xf>
    <xf numFmtId="0" fontId="10" fillId="9" borderId="14" xfId="13" applyFont="1" applyFill="1" applyBorder="1" applyAlignment="1">
      <alignment horizontal="centerContinuous" vertical="center" wrapText="1"/>
    </xf>
    <xf numFmtId="0" fontId="10" fillId="9" borderId="15" xfId="13" applyFont="1" applyFill="1" applyBorder="1" applyAlignment="1">
      <alignment horizontal="centerContinuous" vertical="center" wrapText="1"/>
    </xf>
    <xf numFmtId="0" fontId="10" fillId="9" borderId="16" xfId="13" applyFont="1" applyFill="1" applyBorder="1" applyAlignment="1">
      <alignment horizontal="centerContinuous" vertical="center" wrapText="1"/>
    </xf>
    <xf numFmtId="0" fontId="10" fillId="0" borderId="0" xfId="13" applyFont="1" applyAlignment="1">
      <alignment horizontal="left" vertical="center" wrapText="1"/>
    </xf>
    <xf numFmtId="0" fontId="10" fillId="0" borderId="0" xfId="13" applyFont="1" applyAlignment="1">
      <alignment horizontal="left" vertical="center"/>
    </xf>
    <xf numFmtId="0" fontId="10" fillId="10" borderId="14" xfId="13" applyFont="1" applyFill="1" applyBorder="1" applyAlignment="1">
      <alignment horizontal="centerContinuous" vertical="center" wrapText="1"/>
    </xf>
    <xf numFmtId="0" fontId="10" fillId="10" borderId="16" xfId="13" applyFont="1" applyFill="1" applyBorder="1" applyAlignment="1">
      <alignment horizontal="centerContinuous" vertical="center" wrapText="1"/>
    </xf>
    <xf numFmtId="0" fontId="10" fillId="0" borderId="19" xfId="1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left" vertical="center" wrapText="1"/>
    </xf>
    <xf numFmtId="2" fontId="31" fillId="0" borderId="19" xfId="13" applyNumberFormat="1" applyFont="1" applyBorder="1" applyAlignment="1">
      <alignment horizontal="center" vertical="top" shrinkToFit="1"/>
    </xf>
    <xf numFmtId="4" fontId="31" fillId="0" borderId="0" xfId="13" applyNumberFormat="1" applyFont="1" applyAlignment="1">
      <alignment horizontal="center" vertical="center"/>
    </xf>
    <xf numFmtId="0" fontId="30" fillId="11" borderId="19" xfId="13" applyFont="1" applyFill="1" applyBorder="1" applyAlignment="1">
      <alignment horizontal="center" vertical="center" wrapText="1"/>
    </xf>
    <xf numFmtId="0" fontId="30" fillId="11" borderId="19" xfId="13" applyFont="1" applyFill="1" applyBorder="1" applyAlignment="1">
      <alignment horizontal="left" vertical="center" wrapText="1"/>
    </xf>
    <xf numFmtId="2" fontId="31" fillId="11" borderId="19" xfId="13" applyNumberFormat="1" applyFont="1" applyFill="1" applyBorder="1" applyAlignment="1">
      <alignment horizontal="center" vertical="top" shrinkToFit="1"/>
    </xf>
    <xf numFmtId="0" fontId="10" fillId="11" borderId="19" xfId="13" applyFont="1" applyFill="1" applyBorder="1" applyAlignment="1">
      <alignment horizontal="left" vertical="center" wrapText="1"/>
    </xf>
    <xf numFmtId="0" fontId="10" fillId="0" borderId="19" xfId="13" applyFont="1" applyBorder="1" applyAlignment="1">
      <alignment horizontal="left" vertical="center" wrapText="1"/>
    </xf>
    <xf numFmtId="0" fontId="29" fillId="11" borderId="19" xfId="13" applyFont="1" applyFill="1" applyBorder="1" applyAlignment="1">
      <alignment horizontal="center" vertical="center" wrapText="1"/>
    </xf>
    <xf numFmtId="2" fontId="32" fillId="11" borderId="19" xfId="13" applyNumberFormat="1" applyFont="1" applyFill="1" applyBorder="1" applyAlignment="1">
      <alignment horizontal="center" vertical="center" shrinkToFit="1"/>
    </xf>
    <xf numFmtId="2" fontId="31" fillId="0" borderId="19" xfId="13" applyNumberFormat="1" applyFont="1" applyBorder="1" applyAlignment="1">
      <alignment horizontal="center" vertical="center" shrinkToFit="1"/>
    </xf>
    <xf numFmtId="2" fontId="10" fillId="0" borderId="19" xfId="13" applyNumberFormat="1" applyFont="1" applyBorder="1" applyAlignment="1">
      <alignment horizontal="center" vertical="center" wrapText="1"/>
    </xf>
    <xf numFmtId="2" fontId="31" fillId="11" borderId="19" xfId="13" applyNumberFormat="1" applyFont="1" applyFill="1" applyBorder="1" applyAlignment="1">
      <alignment horizontal="center" vertical="center" shrinkToFit="1"/>
    </xf>
    <xf numFmtId="2" fontId="10" fillId="11" borderId="19" xfId="13" applyNumberFormat="1" applyFont="1" applyFill="1" applyBorder="1" applyAlignment="1">
      <alignment horizontal="center" vertical="center" wrapText="1"/>
    </xf>
    <xf numFmtId="0" fontId="29" fillId="0" borderId="19" xfId="13" applyFont="1" applyBorder="1" applyAlignment="1">
      <alignment horizontal="center" vertical="center" wrapText="1"/>
    </xf>
    <xf numFmtId="2" fontId="32" fillId="0" borderId="19" xfId="13" applyNumberFormat="1" applyFont="1" applyBorder="1" applyAlignment="1">
      <alignment horizontal="center" vertical="center" shrinkToFit="1"/>
    </xf>
    <xf numFmtId="2" fontId="27" fillId="9" borderId="19" xfId="13" applyNumberFormat="1" applyFont="1" applyFill="1" applyBorder="1" applyAlignment="1">
      <alignment horizontal="center" vertical="center" shrinkToFit="1"/>
    </xf>
    <xf numFmtId="0" fontId="13" fillId="0" borderId="0" xfId="10" applyFont="1" applyAlignment="1">
      <alignment vertical="center"/>
    </xf>
    <xf numFmtId="4" fontId="12" fillId="0" borderId="0" xfId="10" applyNumberFormat="1" applyFont="1" applyAlignment="1">
      <alignment horizontal="right" vertical="center"/>
    </xf>
    <xf numFmtId="0" fontId="11" fillId="0" borderId="0" xfId="11" applyFont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13" fillId="0" borderId="0" xfId="11" applyFont="1"/>
    <xf numFmtId="0" fontId="3" fillId="0" borderId="0" xfId="15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10" fillId="0" borderId="0" xfId="10" applyFont="1" applyAlignment="1">
      <alignment horizontal="center"/>
    </xf>
    <xf numFmtId="0" fontId="33" fillId="0" borderId="0" xfId="4" applyFont="1" applyAlignment="1">
      <alignment vertical="center" wrapText="1"/>
    </xf>
    <xf numFmtId="0" fontId="26" fillId="0" borderId="0" xfId="4" applyFont="1" applyAlignment="1">
      <alignment vertical="center" wrapText="1"/>
    </xf>
    <xf numFmtId="0" fontId="14" fillId="0" borderId="0" xfId="4" applyFont="1" applyAlignment="1">
      <alignment vertical="center"/>
    </xf>
    <xf numFmtId="0" fontId="14" fillId="0" borderId="0" xfId="4" applyFont="1" applyAlignment="1">
      <alignment horizontal="left" vertical="center"/>
    </xf>
    <xf numFmtId="49" fontId="3" fillId="0" borderId="0" xfId="4" applyNumberFormat="1" applyFont="1" applyAlignment="1">
      <alignment horizontal="center" vertical="center"/>
    </xf>
    <xf numFmtId="4" fontId="3" fillId="0" borderId="0" xfId="4" applyNumberFormat="1" applyFont="1" applyAlignment="1">
      <alignment horizontal="center" vertical="center"/>
    </xf>
    <xf numFmtId="0" fontId="2" fillId="0" borderId="0" xfId="4" applyFont="1" applyAlignment="1">
      <alignment vertical="center" wrapText="1"/>
    </xf>
    <xf numFmtId="0" fontId="8" fillId="0" borderId="0" xfId="4" applyFont="1" applyAlignment="1">
      <alignment horizontal="centerContinuous" vertical="center"/>
    </xf>
    <xf numFmtId="0" fontId="8" fillId="0" borderId="0" xfId="4" applyFont="1" applyAlignment="1">
      <alignment vertical="center"/>
    </xf>
    <xf numFmtId="0" fontId="16" fillId="0" borderId="0" xfId="9" applyFont="1" applyAlignment="1">
      <alignment vertical="center"/>
    </xf>
    <xf numFmtId="0" fontId="14" fillId="0" borderId="0" xfId="4" applyFont="1" applyAlignment="1">
      <alignment horizontal="left" vertical="center" wrapText="1"/>
    </xf>
    <xf numFmtId="4" fontId="12" fillId="0" borderId="0" xfId="3" applyNumberFormat="1" applyFont="1" applyAlignment="1">
      <alignment horizontal="right" vertical="center"/>
    </xf>
    <xf numFmtId="0" fontId="16" fillId="0" borderId="0" xfId="4" applyFont="1" applyAlignment="1">
      <alignment vertical="center"/>
    </xf>
    <xf numFmtId="0" fontId="13" fillId="0" borderId="0" xfId="4" applyFont="1" applyAlignment="1">
      <alignment vertical="center"/>
    </xf>
    <xf numFmtId="0" fontId="16" fillId="0" borderId="0" xfId="11" applyFont="1"/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8" fillId="0" borderId="0" xfId="4" applyFont="1" applyAlignment="1">
      <alignment horizontal="right" vertical="center"/>
    </xf>
    <xf numFmtId="0" fontId="14" fillId="0" borderId="0" xfId="4" applyFont="1" applyAlignment="1">
      <alignment horizontal="right" vertical="center"/>
    </xf>
    <xf numFmtId="2" fontId="3" fillId="3" borderId="1" xfId="0" applyNumberFormat="1" applyFont="1" applyFill="1" applyBorder="1" applyAlignment="1">
      <alignment horizontal="center" vertical="center" shrinkToFit="1"/>
    </xf>
    <xf numFmtId="4" fontId="3" fillId="3" borderId="1" xfId="0" applyNumberFormat="1" applyFont="1" applyFill="1" applyBorder="1" applyAlignment="1">
      <alignment horizontal="center" vertical="center" shrinkToFi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4" borderId="20" xfId="2" applyNumberFormat="1" applyFont="1" applyFill="1" applyBorder="1" applyAlignment="1">
      <alignment horizontal="right" vertical="center" shrinkToFit="1"/>
    </xf>
    <xf numFmtId="4" fontId="3" fillId="4" borderId="0" xfId="2" applyNumberFormat="1" applyFont="1" applyFill="1" applyAlignment="1">
      <alignment horizontal="right" vertical="center" shrinkToFit="1"/>
    </xf>
    <xf numFmtId="0" fontId="22" fillId="0" borderId="0" xfId="0" applyFont="1"/>
    <xf numFmtId="0" fontId="34" fillId="12" borderId="2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165" fontId="14" fillId="0" borderId="21" xfId="0" applyNumberFormat="1" applyFont="1" applyBorder="1" applyAlignment="1">
      <alignment horizontal="center" vertical="center" wrapText="1"/>
    </xf>
    <xf numFmtId="166" fontId="14" fillId="0" borderId="21" xfId="0" applyNumberFormat="1" applyFont="1" applyBorder="1" applyAlignment="1">
      <alignment horizontal="center" vertical="center" wrapText="1"/>
    </xf>
    <xf numFmtId="167" fontId="14" fillId="0" borderId="21" xfId="0" applyNumberFormat="1" applyFont="1" applyBorder="1" applyAlignment="1">
      <alignment horizontal="right" vertical="center" wrapText="1"/>
    </xf>
    <xf numFmtId="0" fontId="22" fillId="0" borderId="0" xfId="0" applyFont="1" applyAlignment="1" applyProtection="1">
      <alignment wrapText="1"/>
      <protection locked="0"/>
    </xf>
    <xf numFmtId="167" fontId="34" fillId="0" borderId="21" xfId="0" applyNumberFormat="1" applyFont="1" applyBorder="1" applyAlignment="1">
      <alignment horizontal="right" vertical="center" wrapText="1"/>
    </xf>
    <xf numFmtId="166" fontId="14" fillId="0" borderId="21" xfId="0" applyNumberFormat="1" applyFont="1" applyBorder="1" applyAlignment="1">
      <alignment horizontal="right" vertical="center" wrapText="1"/>
    </xf>
    <xf numFmtId="166" fontId="34" fillId="0" borderId="21" xfId="0" applyNumberFormat="1" applyFont="1" applyBorder="1" applyAlignment="1">
      <alignment horizontal="right" vertical="center" wrapText="1"/>
    </xf>
    <xf numFmtId="168" fontId="14" fillId="0" borderId="21" xfId="0" applyNumberFormat="1" applyFont="1" applyBorder="1" applyAlignment="1">
      <alignment horizontal="right" vertical="center" wrapText="1"/>
    </xf>
    <xf numFmtId="4" fontId="34" fillId="0" borderId="21" xfId="0" applyNumberFormat="1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top" wrapText="1"/>
    </xf>
    <xf numFmtId="0" fontId="14" fillId="0" borderId="21" xfId="0" applyFont="1" applyBorder="1" applyAlignment="1">
      <alignment horizontal="left" vertical="top" wrapText="1"/>
    </xf>
    <xf numFmtId="165" fontId="14" fillId="0" borderId="21" xfId="0" applyNumberFormat="1" applyFont="1" applyBorder="1" applyAlignment="1">
      <alignment horizontal="center" vertical="top" wrapText="1"/>
    </xf>
    <xf numFmtId="167" fontId="14" fillId="0" borderId="21" xfId="0" applyNumberFormat="1" applyFont="1" applyBorder="1" applyAlignment="1">
      <alignment horizontal="right" vertical="top" wrapText="1"/>
    </xf>
    <xf numFmtId="0" fontId="14" fillId="0" borderId="21" xfId="0" applyFont="1" applyBorder="1" applyAlignment="1">
      <alignment horizontal="justify" vertical="top" wrapText="1"/>
    </xf>
    <xf numFmtId="165" fontId="14" fillId="0" borderId="21" xfId="0" applyNumberFormat="1" applyFont="1" applyBorder="1" applyAlignment="1">
      <alignment horizontal="right" vertical="top" wrapText="1"/>
    </xf>
    <xf numFmtId="169" fontId="14" fillId="0" borderId="21" xfId="0" applyNumberFormat="1" applyFont="1" applyBorder="1" applyAlignment="1">
      <alignment horizontal="right" vertical="top" wrapText="1"/>
    </xf>
    <xf numFmtId="169" fontId="34" fillId="0" borderId="21" xfId="0" applyNumberFormat="1" applyFont="1" applyBorder="1" applyAlignment="1">
      <alignment horizontal="right" vertical="top" wrapText="1"/>
    </xf>
    <xf numFmtId="0" fontId="24" fillId="0" borderId="0" xfId="1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0" fontId="24" fillId="0" borderId="0" xfId="2" applyFont="1" applyAlignment="1">
      <alignment horizontal="right" vertical="center" wrapText="1"/>
    </xf>
    <xf numFmtId="0" fontId="3" fillId="0" borderId="0" xfId="5" applyFont="1" applyAlignment="1">
      <alignment horizontal="left" vertical="center"/>
    </xf>
    <xf numFmtId="0" fontId="10" fillId="9" borderId="14" xfId="13" applyFont="1" applyFill="1" applyBorder="1" applyAlignment="1">
      <alignment horizontal="center" vertical="center" wrapText="1"/>
    </xf>
    <xf numFmtId="0" fontId="10" fillId="9" borderId="15" xfId="13" applyFont="1" applyFill="1" applyBorder="1" applyAlignment="1">
      <alignment horizontal="center" vertical="center" wrapText="1"/>
    </xf>
    <xf numFmtId="0" fontId="10" fillId="9" borderId="16" xfId="13" applyFont="1" applyFill="1" applyBorder="1" applyAlignment="1">
      <alignment horizontal="center" vertical="center" wrapText="1"/>
    </xf>
    <xf numFmtId="0" fontId="29" fillId="9" borderId="14" xfId="13" applyFont="1" applyFill="1" applyBorder="1" applyAlignment="1">
      <alignment horizontal="center" vertical="center" wrapText="1"/>
    </xf>
    <xf numFmtId="0" fontId="29" fillId="9" borderId="16" xfId="13" applyFont="1" applyFill="1" applyBorder="1" applyAlignment="1">
      <alignment horizontal="center" vertical="center" wrapText="1"/>
    </xf>
    <xf numFmtId="0" fontId="25" fillId="0" borderId="0" xfId="10" applyFont="1" applyAlignment="1">
      <alignment horizontal="right" vertical="center" wrapText="1"/>
    </xf>
    <xf numFmtId="0" fontId="5" fillId="0" borderId="0" xfId="10" applyFont="1" applyAlignment="1">
      <alignment horizontal="left" vertical="center" wrapText="1"/>
    </xf>
    <xf numFmtId="0" fontId="29" fillId="0" borderId="17" xfId="13" applyFont="1" applyBorder="1" applyAlignment="1">
      <alignment horizontal="left" vertical="center" wrapText="1"/>
    </xf>
    <xf numFmtId="0" fontId="29" fillId="0" borderId="18" xfId="13" applyFont="1" applyBorder="1" applyAlignment="1">
      <alignment horizontal="left" vertical="center" wrapText="1"/>
    </xf>
    <xf numFmtId="0" fontId="29" fillId="0" borderId="17" xfId="13" applyFont="1" applyBorder="1" applyAlignment="1">
      <alignment horizontal="center" vertical="center" wrapText="1"/>
    </xf>
    <xf numFmtId="0" fontId="29" fillId="0" borderId="18" xfId="13" applyFont="1" applyBorder="1" applyAlignment="1">
      <alignment horizontal="center" vertical="center" wrapText="1"/>
    </xf>
    <xf numFmtId="0" fontId="3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top" wrapText="1"/>
    </xf>
    <xf numFmtId="0" fontId="34" fillId="0" borderId="21" xfId="0" applyFont="1" applyBorder="1" applyAlignment="1">
      <alignment horizontal="right" vertical="top" wrapText="1"/>
    </xf>
    <xf numFmtId="0" fontId="34" fillId="12" borderId="21" xfId="0" applyFont="1" applyFill="1" applyBorder="1" applyAlignment="1">
      <alignment horizontal="left" vertical="center" wrapText="1"/>
    </xf>
    <xf numFmtId="0" fontId="34" fillId="12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34" fillId="0" borderId="2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34" fillId="12" borderId="22" xfId="0" applyFont="1" applyFill="1" applyBorder="1" applyAlignment="1">
      <alignment horizontal="left" vertical="center" wrapText="1"/>
    </xf>
    <xf numFmtId="0" fontId="34" fillId="12" borderId="23" xfId="0" applyFont="1" applyFill="1" applyBorder="1" applyAlignment="1">
      <alignment horizontal="center" vertical="center" wrapText="1"/>
    </xf>
    <xf numFmtId="0" fontId="24" fillId="0" borderId="0" xfId="4" applyFont="1" applyAlignment="1">
      <alignment horizontal="right" vertical="center" wrapText="1"/>
    </xf>
    <xf numFmtId="0" fontId="2" fillId="0" borderId="0" xfId="4" applyFont="1" applyAlignment="1">
      <alignment horizontal="left" vertical="center" wrapText="1"/>
    </xf>
  </cellXfs>
  <cellStyles count="17">
    <cellStyle name="Normal" xfId="0" builtinId="0"/>
    <cellStyle name="Normal 156" xfId="6" xr:uid="{74AF962A-12CC-4BEC-98E8-E2B0F2970D8F}"/>
    <cellStyle name="Normal 2 2" xfId="2" xr:uid="{12A26226-791A-4712-A368-344F43785E10}"/>
    <cellStyle name="Normal 2 2 2 2" xfId="3" xr:uid="{725E0D5E-56EE-46A7-9E0A-E7EA271422B7}"/>
    <cellStyle name="Normal 2 2 2 3" xfId="10" xr:uid="{301D7847-1A7E-4041-B1F1-C2667FE87C2A}"/>
    <cellStyle name="Normal 2 3" xfId="4" xr:uid="{29A3A334-361E-462C-81B8-102477DE1393}"/>
    <cellStyle name="Normal 2 3 2 2" xfId="1" xr:uid="{6D1E2456-5ABA-48EE-8F18-206D71D5F8AD}"/>
    <cellStyle name="Normal 2 3 2 2 2 2" xfId="14" xr:uid="{4CE378E0-774A-4B94-AB99-7FF4894D80AF}"/>
    <cellStyle name="Normal 2 3 2 2 3" xfId="11" xr:uid="{EAE8DE49-13B4-4C23-AD7A-C2DCC97905EB}"/>
    <cellStyle name="Normal 3" xfId="5" xr:uid="{57AC78DB-79DF-485E-B3C7-390B82B6F303}"/>
    <cellStyle name="Normal 3 2 2" xfId="9" xr:uid="{87405271-43B7-4B79-B043-A680CE57047C}"/>
    <cellStyle name="Normal 3 2 4" xfId="16" xr:uid="{2C36BF9B-FAD3-4A6A-9B75-140AC94E732A}"/>
    <cellStyle name="Normal 4" xfId="8" xr:uid="{5EA2322F-6216-46C4-9483-F529AE3A0176}"/>
    <cellStyle name="Normal 4 2 2" xfId="15" xr:uid="{90FB3EBA-30C0-46AD-96E8-1C26916BAD8F}"/>
    <cellStyle name="Normal 6" xfId="13" xr:uid="{4BBEBD61-A367-4540-921E-7B2CB81E12FA}"/>
    <cellStyle name="Porcentagem 2" xfId="7" xr:uid="{8B290D9F-94C1-4B0D-9AF9-068BE9A57234}"/>
    <cellStyle name="Porcentagem 3 2 2 2" xfId="12" xr:uid="{F0B9BBD1-C2F3-4222-B98C-7FD0DA50A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78441</xdr:rowOff>
    </xdr:from>
    <xdr:to>
      <xdr:col>2</xdr:col>
      <xdr:colOff>76598</xdr:colOff>
      <xdr:row>0</xdr:row>
      <xdr:rowOff>783203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97D2B9-8B6B-45E6-90EE-47941C40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59" y="78441"/>
          <a:ext cx="1342863" cy="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49695</xdr:colOff>
      <xdr:row>0</xdr:row>
      <xdr:rowOff>91109</xdr:rowOff>
    </xdr:from>
    <xdr:to>
      <xdr:col>1</xdr:col>
      <xdr:colOff>191580</xdr:colOff>
      <xdr:row>0</xdr:row>
      <xdr:rowOff>795871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08EB1A-5656-4DA2-BC7C-082C823C7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95" y="91109"/>
          <a:ext cx="1342035" cy="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89647</xdr:rowOff>
    </xdr:from>
    <xdr:to>
      <xdr:col>1</xdr:col>
      <xdr:colOff>592069</xdr:colOff>
      <xdr:row>0</xdr:row>
      <xdr:rowOff>794409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54DAF6-9CC4-4D48-B088-EBC8AB654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853" y="89647"/>
          <a:ext cx="1338941" cy="7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20</xdr:row>
      <xdr:rowOff>78441</xdr:rowOff>
    </xdr:from>
    <xdr:to>
      <xdr:col>21</xdr:col>
      <xdr:colOff>135295</xdr:colOff>
      <xdr:row>42</xdr:row>
      <xdr:rowOff>37508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2C2F17-09B3-5D4E-7157-DBA566835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40706" y="6062382"/>
          <a:ext cx="5906324" cy="37914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47625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864F96D5-B5C0-45C5-98AA-E6E5CC6F3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1342863" cy="70476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27DAB20D-6DA1-4F1A-A97C-A877F77AA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A0A4AB48-736F-445B-9007-25A6B0F44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eosp\17&#170;%20Medi&#231;&#227;o%20Janeiro_06%20(2&#170;%20parcela)\SecInfra-Estrutura\Financas\Medicoes\Cadas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8B3D-CBD3-43F9-B59D-42D24CE4356B}">
  <sheetPr>
    <pageSetUpPr fitToPage="1"/>
  </sheetPr>
  <dimension ref="A1:L39"/>
  <sheetViews>
    <sheetView tabSelected="1" view="pageBreakPreview" zoomScaleNormal="100" zoomScaleSheetLayoutView="100" workbookViewId="0">
      <selection activeCell="A30" sqref="A30:XFD33"/>
    </sheetView>
  </sheetViews>
  <sheetFormatPr defaultColWidth="9.33203125" defaultRowHeight="11.25" x14ac:dyDescent="0.2"/>
  <cols>
    <col min="1" max="1" width="10.5" style="2" customWidth="1"/>
    <col min="2" max="2" width="13.5" style="2" customWidth="1"/>
    <col min="3" max="3" width="15.1640625" style="2" customWidth="1"/>
    <col min="4" max="4" width="64" style="7" customWidth="1"/>
    <col min="5" max="5" width="8" style="7" customWidth="1"/>
    <col min="6" max="6" width="14" style="2" customWidth="1"/>
    <col min="7" max="8" width="14" style="7" customWidth="1"/>
    <col min="9" max="11" width="9.33203125" style="7"/>
    <col min="12" max="12" width="14" style="7" customWidth="1"/>
    <col min="13" max="16384" width="9.33203125" style="7"/>
  </cols>
  <sheetData>
    <row r="1" spans="1:12" s="16" customFormat="1" ht="69.95" customHeight="1" x14ac:dyDescent="0.2">
      <c r="A1" s="194" t="s">
        <v>0</v>
      </c>
      <c r="B1" s="194"/>
      <c r="C1" s="194"/>
      <c r="D1" s="194"/>
      <c r="E1" s="194"/>
      <c r="F1" s="194"/>
      <c r="G1" s="194"/>
      <c r="H1" s="194"/>
      <c r="I1" s="88"/>
    </row>
    <row r="2" spans="1:12" s="16" customFormat="1" ht="15" x14ac:dyDescent="0.2"/>
    <row r="3" spans="1:12" s="16" customFormat="1" ht="112.5" customHeight="1" x14ac:dyDescent="0.2">
      <c r="A3" s="195" t="s">
        <v>474</v>
      </c>
      <c r="B3" s="195"/>
      <c r="C3" s="195"/>
      <c r="D3" s="195"/>
      <c r="E3" s="195"/>
      <c r="F3" s="195"/>
      <c r="G3" s="195"/>
      <c r="H3" s="195"/>
    </row>
    <row r="4" spans="1:12" s="16" customFormat="1" ht="15" x14ac:dyDescent="0.2"/>
    <row r="5" spans="1:12" s="81" customFormat="1" ht="12.75" x14ac:dyDescent="0.2">
      <c r="A5" s="92" t="s">
        <v>1</v>
      </c>
      <c r="B5" s="93"/>
      <c r="C5" s="93"/>
      <c r="D5" s="93"/>
      <c r="E5" s="93"/>
      <c r="F5" s="93"/>
      <c r="G5" s="93"/>
      <c r="H5" s="93"/>
      <c r="L5" s="84"/>
    </row>
    <row r="6" spans="1:12" s="81" customFormat="1" ht="13.9" customHeight="1" x14ac:dyDescent="0.2">
      <c r="A6" s="17" t="s">
        <v>2</v>
      </c>
      <c r="B6" s="93"/>
      <c r="C6" s="93"/>
      <c r="D6" s="93"/>
      <c r="E6" s="93"/>
      <c r="F6" s="93"/>
      <c r="G6" s="93"/>
      <c r="H6" s="93"/>
      <c r="L6" s="84"/>
    </row>
    <row r="7" spans="1:12" s="81" customFormat="1" ht="13.9" customHeight="1" x14ac:dyDescent="0.2">
      <c r="A7" s="84"/>
      <c r="B7" s="84"/>
      <c r="C7" s="84"/>
      <c r="D7" s="84"/>
      <c r="E7" s="84"/>
      <c r="F7" s="84"/>
      <c r="G7" s="84"/>
      <c r="H7" s="84"/>
      <c r="L7" s="84"/>
    </row>
    <row r="8" spans="1:12" s="2" customFormat="1" ht="22.5" x14ac:dyDescent="0.2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L8" s="1" t="s">
        <v>187</v>
      </c>
    </row>
    <row r="9" spans="1:12" x14ac:dyDescent="0.2">
      <c r="A9" s="3">
        <v>1</v>
      </c>
      <c r="B9" s="4"/>
      <c r="C9" s="4"/>
      <c r="D9" s="5" t="s">
        <v>173</v>
      </c>
      <c r="E9" s="6"/>
      <c r="F9" s="4"/>
      <c r="G9" s="83"/>
      <c r="H9" s="83">
        <f>ROUND(H10+H16+H22+H25,2)</f>
        <v>281673.09000000003</v>
      </c>
      <c r="L9" s="83"/>
    </row>
    <row r="10" spans="1:12" x14ac:dyDescent="0.2">
      <c r="A10" s="8" t="s">
        <v>11</v>
      </c>
      <c r="B10" s="4"/>
      <c r="C10" s="4"/>
      <c r="D10" s="5" t="s">
        <v>28</v>
      </c>
      <c r="E10" s="6"/>
      <c r="F10" s="4"/>
      <c r="G10" s="83"/>
      <c r="H10" s="83">
        <f>ROUND(SUM(H11:H15),2)</f>
        <v>250454.37</v>
      </c>
      <c r="L10" s="83"/>
    </row>
    <row r="11" spans="1:12" ht="33.75" x14ac:dyDescent="0.2">
      <c r="A11" s="9" t="s">
        <v>12</v>
      </c>
      <c r="B11" s="12">
        <v>5502109</v>
      </c>
      <c r="C11" s="9" t="s">
        <v>17</v>
      </c>
      <c r="D11" s="10" t="s">
        <v>29</v>
      </c>
      <c r="E11" s="9" t="s">
        <v>30</v>
      </c>
      <c r="F11" s="169">
        <v>172.5</v>
      </c>
      <c r="G11" s="82">
        <f>L11</f>
        <v>7.23</v>
      </c>
      <c r="H11" s="82">
        <f>ROUND(ROUND(F11,2)*ROUND(G11,2),2)</f>
        <v>1247.18</v>
      </c>
      <c r="L11" s="82">
        <v>7.23</v>
      </c>
    </row>
    <row r="12" spans="1:12" ht="33.75" x14ac:dyDescent="0.2">
      <c r="A12" s="9" t="s">
        <v>174</v>
      </c>
      <c r="B12" s="12">
        <v>5502585</v>
      </c>
      <c r="C12" s="9" t="s">
        <v>17</v>
      </c>
      <c r="D12" s="10" t="s">
        <v>31</v>
      </c>
      <c r="E12" s="9" t="s">
        <v>30</v>
      </c>
      <c r="F12" s="169">
        <v>103.5</v>
      </c>
      <c r="G12" s="82">
        <f t="shared" ref="G12:G27" si="0">L12</f>
        <v>10.130000000000001</v>
      </c>
      <c r="H12" s="82">
        <f>ROUND(ROUND(F12,2)*ROUND(G12,2),2)</f>
        <v>1048.46</v>
      </c>
      <c r="L12" s="83">
        <v>10.130000000000001</v>
      </c>
    </row>
    <row r="13" spans="1:12" ht="22.5" x14ac:dyDescent="0.2">
      <c r="A13" s="9" t="s">
        <v>175</v>
      </c>
      <c r="B13" s="12">
        <v>5502968</v>
      </c>
      <c r="C13" s="9" t="s">
        <v>17</v>
      </c>
      <c r="D13" s="10" t="s">
        <v>32</v>
      </c>
      <c r="E13" s="9" t="s">
        <v>30</v>
      </c>
      <c r="F13" s="169">
        <v>69</v>
      </c>
      <c r="G13" s="82">
        <f t="shared" si="0"/>
        <v>28.23</v>
      </c>
      <c r="H13" s="82">
        <f>ROUND(ROUND(F13,2)*ROUND(G13,2),2)</f>
        <v>1947.87</v>
      </c>
      <c r="L13" s="82">
        <v>28.23</v>
      </c>
    </row>
    <row r="14" spans="1:12" x14ac:dyDescent="0.2">
      <c r="A14" s="9" t="s">
        <v>176</v>
      </c>
      <c r="B14" s="168" t="s">
        <v>177</v>
      </c>
      <c r="C14" s="9" t="s">
        <v>24</v>
      </c>
      <c r="D14" s="10" t="s">
        <v>33</v>
      </c>
      <c r="E14" s="9" t="s">
        <v>30</v>
      </c>
      <c r="F14" s="169">
        <v>375.5</v>
      </c>
      <c r="G14" s="82">
        <f t="shared" si="0"/>
        <v>638.30999999999995</v>
      </c>
      <c r="H14" s="82">
        <f>ROUND(ROUND(F14,2)*ROUND(G14,2),2)</f>
        <v>239685.41</v>
      </c>
      <c r="L14" s="82">
        <v>638.30999999999995</v>
      </c>
    </row>
    <row r="15" spans="1:12" x14ac:dyDescent="0.2">
      <c r="A15" s="9" t="s">
        <v>178</v>
      </c>
      <c r="B15" s="12">
        <v>4815671</v>
      </c>
      <c r="C15" s="9" t="s">
        <v>17</v>
      </c>
      <c r="D15" s="10" t="s">
        <v>34</v>
      </c>
      <c r="E15" s="9" t="s">
        <v>30</v>
      </c>
      <c r="F15" s="169">
        <v>290.02</v>
      </c>
      <c r="G15" s="82">
        <f t="shared" si="0"/>
        <v>22.5</v>
      </c>
      <c r="H15" s="82">
        <f>ROUND(ROUND(F15,2)*ROUND(G15,2),2)</f>
        <v>6525.45</v>
      </c>
      <c r="L15" s="82">
        <v>22.5</v>
      </c>
    </row>
    <row r="16" spans="1:12" x14ac:dyDescent="0.2">
      <c r="A16" s="8" t="s">
        <v>15</v>
      </c>
      <c r="B16" s="4"/>
      <c r="C16" s="4"/>
      <c r="D16" s="5" t="s">
        <v>35</v>
      </c>
      <c r="E16" s="6"/>
      <c r="F16" s="170"/>
      <c r="G16" s="83"/>
      <c r="H16" s="83">
        <f>ROUND(SUM(H17:H21),2)</f>
        <v>27375.48</v>
      </c>
      <c r="L16" s="83"/>
    </row>
    <row r="17" spans="1:12" ht="22.5" x14ac:dyDescent="0.2">
      <c r="A17" s="9" t="s">
        <v>16</v>
      </c>
      <c r="B17" s="12">
        <v>3108005</v>
      </c>
      <c r="C17" s="9" t="s">
        <v>17</v>
      </c>
      <c r="D17" s="10" t="s">
        <v>36</v>
      </c>
      <c r="E17" s="9" t="s">
        <v>14</v>
      </c>
      <c r="F17" s="169">
        <v>47</v>
      </c>
      <c r="G17" s="82">
        <f t="shared" si="0"/>
        <v>112.97</v>
      </c>
      <c r="H17" s="82">
        <f>ROUND(ROUND(F17,2)*ROUND(G17,2),2)</f>
        <v>5309.59</v>
      </c>
      <c r="L17" s="82">
        <v>112.97</v>
      </c>
    </row>
    <row r="18" spans="1:12" ht="22.5" x14ac:dyDescent="0.2">
      <c r="A18" s="9" t="s">
        <v>18</v>
      </c>
      <c r="B18" s="12">
        <v>92771</v>
      </c>
      <c r="C18" s="9" t="s">
        <v>13</v>
      </c>
      <c r="D18" s="10" t="s">
        <v>37</v>
      </c>
      <c r="E18" s="9" t="s">
        <v>38</v>
      </c>
      <c r="F18" s="169">
        <v>567.45000000000005</v>
      </c>
      <c r="G18" s="82">
        <f t="shared" si="0"/>
        <v>12.34</v>
      </c>
      <c r="H18" s="82">
        <f>ROUND(ROUND(F18,2)*ROUND(G18,2),2)</f>
        <v>7002.33</v>
      </c>
      <c r="L18" s="83">
        <v>12.34</v>
      </c>
    </row>
    <row r="19" spans="1:12" ht="22.5" x14ac:dyDescent="0.2">
      <c r="A19" s="9" t="s">
        <v>20</v>
      </c>
      <c r="B19" s="12">
        <v>92773</v>
      </c>
      <c r="C19" s="9" t="s">
        <v>13</v>
      </c>
      <c r="D19" s="10" t="s">
        <v>41</v>
      </c>
      <c r="E19" s="9" t="s">
        <v>38</v>
      </c>
      <c r="F19" s="169">
        <v>630.33000000000004</v>
      </c>
      <c r="G19" s="82">
        <f t="shared" si="0"/>
        <v>10.01</v>
      </c>
      <c r="H19" s="82">
        <f>ROUND(ROUND(F19,2)*ROUND(G19,2),2)</f>
        <v>6309.6</v>
      </c>
      <c r="L19" s="82">
        <v>10.01</v>
      </c>
    </row>
    <row r="20" spans="1:12" ht="33.75" x14ac:dyDescent="0.2">
      <c r="A20" s="9" t="s">
        <v>179</v>
      </c>
      <c r="B20" s="12">
        <v>1107896</v>
      </c>
      <c r="C20" s="9" t="s">
        <v>17</v>
      </c>
      <c r="D20" s="11" t="s">
        <v>39</v>
      </c>
      <c r="E20" s="9" t="s">
        <v>30</v>
      </c>
      <c r="F20" s="169">
        <v>14</v>
      </c>
      <c r="G20" s="82">
        <f t="shared" si="0"/>
        <v>613.45000000000005</v>
      </c>
      <c r="H20" s="82">
        <f>ROUND(ROUND(F20,2)*ROUND(G20,2),2)</f>
        <v>8588.2999999999993</v>
      </c>
      <c r="L20" s="83">
        <v>613.45000000000005</v>
      </c>
    </row>
    <row r="21" spans="1:12" ht="22.5" x14ac:dyDescent="0.2">
      <c r="A21" s="9" t="s">
        <v>180</v>
      </c>
      <c r="B21" s="168" t="s">
        <v>181</v>
      </c>
      <c r="C21" s="9" t="s">
        <v>24</v>
      </c>
      <c r="D21" s="10" t="s">
        <v>182</v>
      </c>
      <c r="E21" s="9" t="s">
        <v>40</v>
      </c>
      <c r="F21" s="169">
        <v>6</v>
      </c>
      <c r="G21" s="82">
        <f t="shared" si="0"/>
        <v>27.61</v>
      </c>
      <c r="H21" s="82">
        <f>ROUND(ROUND(F21,2)*ROUND(G21,2),2)</f>
        <v>165.66</v>
      </c>
      <c r="L21" s="82">
        <v>27.61</v>
      </c>
    </row>
    <row r="22" spans="1:12" x14ac:dyDescent="0.2">
      <c r="A22" s="8" t="s">
        <v>22</v>
      </c>
      <c r="B22" s="4"/>
      <c r="C22" s="4"/>
      <c r="D22" s="5" t="s">
        <v>42</v>
      </c>
      <c r="E22" s="6"/>
      <c r="F22" s="170"/>
      <c r="G22" s="83"/>
      <c r="H22" s="83">
        <f>ROUND(SUM(H23:H24),2)</f>
        <v>3672</v>
      </c>
      <c r="L22" s="82"/>
    </row>
    <row r="23" spans="1:12" ht="22.5" x14ac:dyDescent="0.2">
      <c r="A23" s="9" t="s">
        <v>23</v>
      </c>
      <c r="B23" s="12">
        <v>92771</v>
      </c>
      <c r="C23" s="9" t="s">
        <v>13</v>
      </c>
      <c r="D23" s="10" t="s">
        <v>37</v>
      </c>
      <c r="E23" s="9" t="s">
        <v>38</v>
      </c>
      <c r="F23" s="169">
        <v>98.72</v>
      </c>
      <c r="G23" s="82">
        <f t="shared" si="0"/>
        <v>12.34</v>
      </c>
      <c r="H23" s="82">
        <f>ROUND(ROUND(F23,2)*ROUND(G23,2),2)</f>
        <v>1218.2</v>
      </c>
      <c r="L23" s="82">
        <v>12.34</v>
      </c>
    </row>
    <row r="24" spans="1:12" ht="33.75" x14ac:dyDescent="0.2">
      <c r="A24" s="9" t="s">
        <v>183</v>
      </c>
      <c r="B24" s="12">
        <v>1107896</v>
      </c>
      <c r="C24" s="9" t="s">
        <v>17</v>
      </c>
      <c r="D24" s="11" t="s">
        <v>39</v>
      </c>
      <c r="E24" s="9" t="s">
        <v>30</v>
      </c>
      <c r="F24" s="169">
        <v>4</v>
      </c>
      <c r="G24" s="82">
        <f t="shared" si="0"/>
        <v>613.45000000000005</v>
      </c>
      <c r="H24" s="82">
        <f>ROUND(ROUND(F24,2)*ROUND(G24,2),2)</f>
        <v>2453.8000000000002</v>
      </c>
      <c r="L24" s="82">
        <v>613.45000000000005</v>
      </c>
    </row>
    <row r="25" spans="1:12" x14ac:dyDescent="0.2">
      <c r="A25" s="8" t="s">
        <v>26</v>
      </c>
      <c r="B25" s="4"/>
      <c r="C25" s="4"/>
      <c r="D25" s="5" t="s">
        <v>43</v>
      </c>
      <c r="E25" s="6"/>
      <c r="F25" s="170"/>
      <c r="G25" s="83"/>
      <c r="H25" s="83">
        <f>ROUND(SUM(H26:H27),2)</f>
        <v>171.24</v>
      </c>
      <c r="L25" s="82"/>
    </row>
    <row r="26" spans="1:12" ht="22.5" x14ac:dyDescent="0.2">
      <c r="A26" s="9" t="s">
        <v>27</v>
      </c>
      <c r="B26" s="13">
        <v>58273</v>
      </c>
      <c r="C26" s="9" t="s">
        <v>21</v>
      </c>
      <c r="D26" s="10" t="s">
        <v>184</v>
      </c>
      <c r="E26" s="9" t="s">
        <v>25</v>
      </c>
      <c r="F26" s="169">
        <v>2</v>
      </c>
      <c r="G26" s="82">
        <f t="shared" si="0"/>
        <v>60.61</v>
      </c>
      <c r="H26" s="82">
        <f>ROUND(ROUND(F26,2)*ROUND(G26,2),2)</f>
        <v>121.22</v>
      </c>
      <c r="L26" s="82">
        <v>60.61</v>
      </c>
    </row>
    <row r="27" spans="1:12" ht="22.5" x14ac:dyDescent="0.2">
      <c r="A27" s="9" t="s">
        <v>185</v>
      </c>
      <c r="B27" s="12">
        <v>2327</v>
      </c>
      <c r="C27" s="9" t="s">
        <v>19</v>
      </c>
      <c r="D27" s="10" t="s">
        <v>186</v>
      </c>
      <c r="E27" s="9" t="s">
        <v>14</v>
      </c>
      <c r="F27" s="169">
        <v>1.3</v>
      </c>
      <c r="G27" s="82">
        <f t="shared" si="0"/>
        <v>38.479999999999997</v>
      </c>
      <c r="H27" s="82">
        <f>ROUND(ROUND(F27,2)*ROUND(G27,2),2)</f>
        <v>50.02</v>
      </c>
      <c r="L27" s="82">
        <v>38.479999999999997</v>
      </c>
    </row>
    <row r="28" spans="1:12" x14ac:dyDescent="0.2">
      <c r="A28" s="14"/>
      <c r="B28" s="14"/>
      <c r="C28" s="14"/>
      <c r="D28" s="15"/>
      <c r="E28" s="15"/>
      <c r="F28" s="14"/>
      <c r="G28" s="15"/>
      <c r="H28" s="15"/>
      <c r="L28" s="15"/>
    </row>
    <row r="29" spans="1:12" x14ac:dyDescent="0.2">
      <c r="A29" s="14"/>
      <c r="B29" s="14"/>
      <c r="C29" s="14"/>
      <c r="D29" s="15"/>
      <c r="E29" s="15"/>
      <c r="F29" s="14"/>
      <c r="G29" s="15"/>
      <c r="H29" s="15"/>
      <c r="L29" s="15"/>
    </row>
    <row r="30" spans="1:12" ht="10.5" customHeight="1" x14ac:dyDescent="0.2">
      <c r="D30" s="40" t="s">
        <v>44</v>
      </c>
      <c r="H30" s="141" t="s">
        <v>475</v>
      </c>
    </row>
    <row r="31" spans="1:12" ht="10.5" customHeight="1" x14ac:dyDescent="0.2">
      <c r="D31" s="41" t="s">
        <v>45</v>
      </c>
    </row>
    <row r="32" spans="1:12" ht="10.5" customHeight="1" x14ac:dyDescent="0.2">
      <c r="D32" s="42" t="s">
        <v>46</v>
      </c>
    </row>
    <row r="33" spans="4:8" ht="10.5" customHeight="1" x14ac:dyDescent="0.2">
      <c r="D33" s="44" t="s">
        <v>47</v>
      </c>
    </row>
    <row r="36" spans="4:8" x14ac:dyDescent="0.2">
      <c r="H36" s="2"/>
    </row>
    <row r="37" spans="4:8" x14ac:dyDescent="0.2">
      <c r="H37" s="91"/>
    </row>
    <row r="39" spans="4:8" x14ac:dyDescent="0.2">
      <c r="H39" s="90"/>
    </row>
  </sheetData>
  <mergeCells count="2">
    <mergeCell ref="A1:H1"/>
    <mergeCell ref="A3:H3"/>
  </mergeCells>
  <pageMargins left="0.7" right="0.7" top="0.75" bottom="0.75" header="0.3" footer="0.3"/>
  <pageSetup paperSize="9" scale="9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8731-FB5F-45A8-9504-A4792610704B}">
  <sheetPr>
    <pageSetUpPr fitToPage="1"/>
  </sheetPr>
  <dimension ref="A1:F46"/>
  <sheetViews>
    <sheetView view="pageBreakPreview" topLeftCell="A14" zoomScale="115" zoomScaleNormal="100" zoomScaleSheetLayoutView="115" workbookViewId="0">
      <selection activeCell="A28" sqref="A28:XFD31"/>
    </sheetView>
  </sheetViews>
  <sheetFormatPr defaultColWidth="10.6640625" defaultRowHeight="15" x14ac:dyDescent="0.2"/>
  <cols>
    <col min="1" max="1" width="21" style="16" bestFit="1" customWidth="1"/>
    <col min="2" max="2" width="63" style="16" customWidth="1"/>
    <col min="3" max="3" width="16.33203125" style="16" customWidth="1"/>
    <col min="4" max="5" width="16.83203125" style="16" customWidth="1"/>
    <col min="6" max="16384" width="10.6640625" style="16"/>
  </cols>
  <sheetData>
    <row r="1" spans="1:6" ht="69.95" customHeight="1" x14ac:dyDescent="0.2">
      <c r="A1" s="194" t="s">
        <v>0</v>
      </c>
      <c r="B1" s="194"/>
      <c r="C1" s="194"/>
      <c r="D1" s="194"/>
      <c r="E1" s="194"/>
    </row>
    <row r="3" spans="1:6" ht="112.5" customHeight="1" x14ac:dyDescent="0.2">
      <c r="A3" s="195" t="s">
        <v>474</v>
      </c>
      <c r="B3" s="195"/>
      <c r="C3" s="195"/>
      <c r="D3" s="195"/>
      <c r="E3" s="195"/>
    </row>
    <row r="5" spans="1:6" ht="15.75" x14ac:dyDescent="0.2">
      <c r="A5" s="17" t="s">
        <v>48</v>
      </c>
      <c r="B5" s="17"/>
      <c r="C5" s="17"/>
      <c r="D5" s="17"/>
      <c r="E5" s="17"/>
      <c r="F5" s="18"/>
    </row>
    <row r="6" spans="1:6" x14ac:dyDescent="0.2">
      <c r="A6" s="19"/>
      <c r="B6" s="19"/>
      <c r="C6" s="19"/>
      <c r="D6" s="19"/>
      <c r="E6" s="19"/>
    </row>
    <row r="7" spans="1:6" x14ac:dyDescent="0.2">
      <c r="A7" s="20" t="s">
        <v>49</v>
      </c>
      <c r="B7" s="20" t="s">
        <v>50</v>
      </c>
      <c r="C7" s="21" t="s">
        <v>51</v>
      </c>
      <c r="D7" s="22" t="s">
        <v>52</v>
      </c>
      <c r="E7" s="22" t="s">
        <v>53</v>
      </c>
    </row>
    <row r="8" spans="1:6" ht="15" customHeight="1" x14ac:dyDescent="0.2">
      <c r="A8" s="23">
        <v>1</v>
      </c>
      <c r="B8" s="24" t="str">
        <f>_xlfn.XLOOKUP(A8,PLANILHA!$A$9:$A$27,PLANILHA!$D$9:$D$27)</f>
        <v>COMPLEMENTAÇÃO PASSAGEM MOLHADA MACETÉ</v>
      </c>
      <c r="C8" s="25">
        <f>SUM(D8:E8)</f>
        <v>0.99999999999999978</v>
      </c>
      <c r="D8" s="26">
        <f>D9/$C$9</f>
        <v>0.49969603060058015</v>
      </c>
      <c r="E8" s="26">
        <f>E9/$C$9</f>
        <v>0.50030396939941957</v>
      </c>
    </row>
    <row r="9" spans="1:6" ht="15" customHeight="1" x14ac:dyDescent="0.2">
      <c r="A9" s="86"/>
      <c r="B9" s="85"/>
      <c r="C9" s="89">
        <f>_xlfn.XLOOKUP(A8,PLANILHA!$A$9:$A$27,PLANILHA!$H$9:$H$27)</f>
        <v>281673.09000000003</v>
      </c>
      <c r="D9" s="27">
        <f>SUM(D11,D13,D15,D17,)</f>
        <v>140750.92499999999</v>
      </c>
      <c r="E9" s="27">
        <f>SUM(E11,E13,E15,E17,)</f>
        <v>140922.16499999998</v>
      </c>
    </row>
    <row r="10" spans="1:6" ht="15" customHeight="1" x14ac:dyDescent="0.2">
      <c r="A10" s="23" t="s">
        <v>11</v>
      </c>
      <c r="B10" s="24" t="str">
        <f>_xlfn.XLOOKUP(A10,PLANILHA!$A$9:$A$27,PLANILHA!$D$9:$D$27)</f>
        <v>CONSTRUÇÃO</v>
      </c>
      <c r="C10" s="25">
        <f>SUM(D10:E10)</f>
        <v>1</v>
      </c>
      <c r="D10" s="26">
        <v>0.5</v>
      </c>
      <c r="E10" s="26">
        <v>0.5</v>
      </c>
    </row>
    <row r="11" spans="1:6" ht="15" customHeight="1" x14ac:dyDescent="0.2">
      <c r="A11" s="86"/>
      <c r="B11" s="85"/>
      <c r="C11" s="89">
        <f>_xlfn.XLOOKUP(A10,PLANILHA!$A$9:$A$27,PLANILHA!$H$9:$H$27)</f>
        <v>250454.37</v>
      </c>
      <c r="D11" s="27">
        <f>D10*$C11</f>
        <v>125227.185</v>
      </c>
      <c r="E11" s="27">
        <f>E10*$C11</f>
        <v>125227.185</v>
      </c>
    </row>
    <row r="12" spans="1:6" ht="15" customHeight="1" x14ac:dyDescent="0.2">
      <c r="A12" s="23" t="s">
        <v>15</v>
      </c>
      <c r="B12" s="24" t="str">
        <f>_xlfn.XLOOKUP(A12,PLANILHA!$A$9:$A$27,PLANILHA!$D$9:$D$27)</f>
        <v>LAJE CONCRETO</v>
      </c>
      <c r="C12" s="25">
        <f>SUM(D12:E12)</f>
        <v>1</v>
      </c>
      <c r="D12" s="26">
        <v>0.5</v>
      </c>
      <c r="E12" s="26">
        <v>0.5</v>
      </c>
    </row>
    <row r="13" spans="1:6" ht="15" customHeight="1" x14ac:dyDescent="0.2">
      <c r="A13" s="86"/>
      <c r="B13" s="85"/>
      <c r="C13" s="89">
        <f>_xlfn.XLOOKUP(A12,PLANILHA!$A$9:$A$27,PLANILHA!$H$9:$H$27)</f>
        <v>27375.48</v>
      </c>
      <c r="D13" s="27">
        <f>D12*$C13</f>
        <v>13687.74</v>
      </c>
      <c r="E13" s="27">
        <f>E12*$C13</f>
        <v>13687.74</v>
      </c>
    </row>
    <row r="14" spans="1:6" ht="15" customHeight="1" x14ac:dyDescent="0.2">
      <c r="A14" s="23" t="s">
        <v>22</v>
      </c>
      <c r="B14" s="24" t="str">
        <f>_xlfn.XLOOKUP(A14,PLANILHA!$A$9:$A$27,PLANILHA!$D$9:$D$27)</f>
        <v>COLCHÃO DE CONCRETO</v>
      </c>
      <c r="C14" s="25">
        <f>SUM(D14:E14)</f>
        <v>1</v>
      </c>
      <c r="D14" s="26">
        <v>0.5</v>
      </c>
      <c r="E14" s="26">
        <v>0.5</v>
      </c>
    </row>
    <row r="15" spans="1:6" ht="15" customHeight="1" x14ac:dyDescent="0.2">
      <c r="A15" s="86"/>
      <c r="B15" s="85"/>
      <c r="C15" s="89">
        <f>_xlfn.XLOOKUP(A14,PLANILHA!$A$9:$A$27,PLANILHA!$H$9:$H$27)</f>
        <v>3672</v>
      </c>
      <c r="D15" s="27">
        <f>D14*$C15</f>
        <v>1836</v>
      </c>
      <c r="E15" s="27">
        <f>E14*$C15</f>
        <v>1836</v>
      </c>
    </row>
    <row r="16" spans="1:6" ht="15" customHeight="1" x14ac:dyDescent="0.2">
      <c r="A16" s="23" t="s">
        <v>26</v>
      </c>
      <c r="B16" s="24" t="str">
        <f>_xlfn.XLOOKUP(A16,PLANILHA!$A$9:$A$27,PLANILHA!$D$9:$D$27)</f>
        <v>SERVIÇOS COMPLEMENTARES</v>
      </c>
      <c r="C16" s="25">
        <f>SUM(D16:E16)</f>
        <v>1</v>
      </c>
      <c r="D16" s="26"/>
      <c r="E16" s="26">
        <v>1</v>
      </c>
    </row>
    <row r="17" spans="1:5" ht="15" customHeight="1" x14ac:dyDescent="0.2">
      <c r="A17" s="86"/>
      <c r="B17" s="85"/>
      <c r="C17" s="171">
        <f>_xlfn.XLOOKUP(A16,PLANILHA!$A$9:$A$27,PLANILHA!$H$9:$H$27)</f>
        <v>171.24</v>
      </c>
      <c r="D17" s="172"/>
      <c r="E17" s="27">
        <f>E16*$C17</f>
        <v>171.24</v>
      </c>
    </row>
    <row r="18" spans="1:5" ht="15" customHeight="1" x14ac:dyDescent="0.2">
      <c r="A18" s="87"/>
      <c r="B18" s="28" t="s">
        <v>54</v>
      </c>
      <c r="C18" s="29">
        <f>SUM(C11,C13,C15,C17,)</f>
        <v>281673.08999999997</v>
      </c>
      <c r="D18" s="30"/>
      <c r="E18" s="30"/>
    </row>
    <row r="19" spans="1:5" x14ac:dyDescent="0.2">
      <c r="A19" s="31" t="s">
        <v>55</v>
      </c>
      <c r="B19" s="32"/>
      <c r="C19" s="33"/>
      <c r="D19" s="34">
        <f>D20/$C$18</f>
        <v>0.49969603060058027</v>
      </c>
      <c r="E19" s="34">
        <f>E20/$C$18</f>
        <v>0.50030396939941968</v>
      </c>
    </row>
    <row r="20" spans="1:5" x14ac:dyDescent="0.2">
      <c r="A20" s="31" t="s">
        <v>56</v>
      </c>
      <c r="B20" s="32"/>
      <c r="C20" s="34"/>
      <c r="D20" s="33">
        <f>D9</f>
        <v>140750.92499999999</v>
      </c>
      <c r="E20" s="33">
        <f>E9</f>
        <v>140922.16499999998</v>
      </c>
    </row>
    <row r="21" spans="1:5" x14ac:dyDescent="0.2">
      <c r="A21" s="31" t="s">
        <v>57</v>
      </c>
      <c r="B21" s="32"/>
      <c r="C21" s="33"/>
      <c r="D21" s="34">
        <f>D19</f>
        <v>0.49969603060058027</v>
      </c>
      <c r="E21" s="34">
        <f t="shared" ref="E21:E22" si="0">D21+E19</f>
        <v>1</v>
      </c>
    </row>
    <row r="22" spans="1:5" x14ac:dyDescent="0.2">
      <c r="A22" s="31" t="s">
        <v>58</v>
      </c>
      <c r="B22" s="35"/>
      <c r="C22" s="35"/>
      <c r="D22" s="33">
        <f>D20</f>
        <v>140750.92499999999</v>
      </c>
      <c r="E22" s="33">
        <f t="shared" si="0"/>
        <v>281673.08999999997</v>
      </c>
    </row>
    <row r="23" spans="1:5" ht="10.5" customHeight="1" x14ac:dyDescent="0.2">
      <c r="A23" s="32"/>
      <c r="B23" s="32"/>
      <c r="C23" s="32"/>
      <c r="D23" s="35"/>
      <c r="E23" s="35"/>
    </row>
    <row r="24" spans="1:5" ht="10.5" customHeight="1" x14ac:dyDescent="0.2">
      <c r="A24" s="32"/>
      <c r="B24" s="32"/>
      <c r="C24" s="32"/>
      <c r="D24" s="32"/>
      <c r="E24" s="32"/>
    </row>
    <row r="25" spans="1:5" ht="10.5" customHeight="1" x14ac:dyDescent="0.2">
      <c r="A25" s="32"/>
      <c r="B25" s="36"/>
      <c r="C25" s="36"/>
      <c r="D25" s="36"/>
      <c r="E25" s="36"/>
    </row>
    <row r="26" spans="1:5" ht="10.5" customHeight="1" x14ac:dyDescent="0.2">
      <c r="A26" s="32"/>
      <c r="B26" s="37"/>
      <c r="C26" s="36"/>
      <c r="D26" s="141" t="s">
        <v>475</v>
      </c>
      <c r="E26" s="36"/>
    </row>
    <row r="27" spans="1:5" ht="10.5" customHeight="1" x14ac:dyDescent="0.2">
      <c r="A27" s="32"/>
      <c r="B27" s="38"/>
      <c r="C27" s="39"/>
      <c r="D27" s="36"/>
      <c r="E27" s="36"/>
    </row>
    <row r="28" spans="1:5" ht="10.5" customHeight="1" x14ac:dyDescent="0.2">
      <c r="A28" s="32"/>
      <c r="B28" s="40" t="s">
        <v>44</v>
      </c>
      <c r="C28" s="39"/>
      <c r="D28" s="36"/>
    </row>
    <row r="29" spans="1:5" ht="10.5" customHeight="1" x14ac:dyDescent="0.2">
      <c r="A29" s="32"/>
      <c r="B29" s="41" t="s">
        <v>45</v>
      </c>
      <c r="C29" s="39"/>
      <c r="D29" s="36"/>
      <c r="E29" s="36"/>
    </row>
    <row r="30" spans="1:5" ht="10.5" customHeight="1" x14ac:dyDescent="0.2">
      <c r="A30" s="32"/>
      <c r="B30" s="42" t="s">
        <v>46</v>
      </c>
      <c r="C30" s="43"/>
      <c r="D30" s="36"/>
      <c r="E30" s="36"/>
    </row>
    <row r="31" spans="1:5" ht="10.5" customHeight="1" x14ac:dyDescent="0.2">
      <c r="B31" s="44" t="s">
        <v>47</v>
      </c>
      <c r="C31" s="43"/>
      <c r="D31" s="36"/>
      <c r="E31" s="36"/>
    </row>
    <row r="32" spans="1:5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</sheetData>
  <mergeCells count="2">
    <mergeCell ref="A1:E1"/>
    <mergeCell ref="A3:E3"/>
  </mergeCells>
  <phoneticPr fontId="23" type="noConversion"/>
  <pageMargins left="0.51181102362204722" right="0.51181102362204722" top="0.78740157480314965" bottom="0.78740157480314965" header="0.31496062992125984" footer="0.31496062992125984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9A79-C5EA-4802-83A1-7300E7E83BBA}">
  <dimension ref="A1:P36"/>
  <sheetViews>
    <sheetView view="pageBreakPreview" topLeftCell="A15" zoomScale="85" zoomScaleNormal="80" zoomScaleSheetLayoutView="85" workbookViewId="0">
      <selection activeCell="C31" sqref="C31"/>
    </sheetView>
  </sheetViews>
  <sheetFormatPr defaultColWidth="9.33203125" defaultRowHeight="15" x14ac:dyDescent="0.25"/>
  <cols>
    <col min="1" max="1" width="14.83203125" style="54" customWidth="1"/>
    <col min="2" max="2" width="88.33203125" style="54" customWidth="1"/>
    <col min="3" max="3" width="14.83203125" style="54" customWidth="1"/>
    <col min="4" max="7" width="9.33203125" style="54"/>
    <col min="8" max="10" width="10.6640625" style="54" hidden="1" customWidth="1"/>
    <col min="11" max="13" width="9.33203125" style="54" customWidth="1"/>
    <col min="14" max="16" width="9.33203125" style="54" hidden="1" customWidth="1"/>
    <col min="17" max="16384" width="9.33203125" style="54"/>
  </cols>
  <sheetData>
    <row r="1" spans="1:16" s="47" customFormat="1" ht="69.95" customHeight="1" x14ac:dyDescent="0.2">
      <c r="A1" s="196" t="s">
        <v>0</v>
      </c>
      <c r="B1" s="196"/>
      <c r="C1" s="196"/>
      <c r="D1" s="45"/>
      <c r="E1" s="46"/>
    </row>
    <row r="2" spans="1:16" s="48" customFormat="1" x14ac:dyDescent="0.2">
      <c r="B2" s="49"/>
      <c r="C2" s="50"/>
      <c r="D2" s="51"/>
      <c r="M2" s="16"/>
    </row>
    <row r="3" spans="1:16" s="47" customFormat="1" ht="131.25" customHeight="1" x14ac:dyDescent="0.2">
      <c r="A3" s="195" t="s">
        <v>474</v>
      </c>
      <c r="B3" s="195"/>
      <c r="C3" s="195"/>
    </row>
    <row r="4" spans="1:16" s="47" customFormat="1" ht="11.25" x14ac:dyDescent="0.2">
      <c r="A4" s="94"/>
      <c r="B4" s="94"/>
      <c r="C4" s="94"/>
    </row>
    <row r="5" spans="1:16" ht="15.75" x14ac:dyDescent="0.25">
      <c r="A5" s="52" t="s">
        <v>59</v>
      </c>
      <c r="B5" s="53"/>
      <c r="C5" s="53"/>
    </row>
    <row r="6" spans="1:16" ht="15.75" x14ac:dyDescent="0.25">
      <c r="A6" s="52"/>
    </row>
    <row r="7" spans="1:16" ht="15.75" x14ac:dyDescent="0.25">
      <c r="A7" s="55" t="s">
        <v>60</v>
      </c>
      <c r="B7" s="53"/>
      <c r="C7" s="53"/>
    </row>
    <row r="8" spans="1:16" ht="15.75" x14ac:dyDescent="0.25">
      <c r="A8" s="56"/>
      <c r="H8" s="57" t="s">
        <v>61</v>
      </c>
      <c r="I8" s="57"/>
      <c r="J8" s="57"/>
      <c r="K8" s="58" t="s">
        <v>62</v>
      </c>
      <c r="L8" s="58"/>
      <c r="N8" s="58" t="s">
        <v>63</v>
      </c>
    </row>
    <row r="9" spans="1:16" x14ac:dyDescent="0.25">
      <c r="A9" s="59" t="s">
        <v>3</v>
      </c>
      <c r="B9" s="60" t="s">
        <v>6</v>
      </c>
      <c r="C9" s="59" t="s">
        <v>64</v>
      </c>
      <c r="H9" s="61" t="s">
        <v>65</v>
      </c>
      <c r="I9" s="62" t="s">
        <v>66</v>
      </c>
      <c r="J9" s="62" t="s">
        <v>67</v>
      </c>
      <c r="K9" s="61" t="s">
        <v>65</v>
      </c>
      <c r="L9" s="62" t="s">
        <v>66</v>
      </c>
      <c r="M9" s="62" t="s">
        <v>67</v>
      </c>
      <c r="N9" s="61" t="s">
        <v>65</v>
      </c>
      <c r="O9" s="62" t="s">
        <v>66</v>
      </c>
      <c r="P9" s="62" t="s">
        <v>67</v>
      </c>
    </row>
    <row r="10" spans="1:16" x14ac:dyDescent="0.25">
      <c r="A10" s="63" t="s">
        <v>68</v>
      </c>
      <c r="B10" s="64" t="s">
        <v>69</v>
      </c>
      <c r="C10" s="65"/>
    </row>
    <row r="11" spans="1:16" x14ac:dyDescent="0.25">
      <c r="A11" s="66" t="s">
        <v>11</v>
      </c>
      <c r="B11" s="67" t="s">
        <v>70</v>
      </c>
      <c r="C11" s="68">
        <f>K11</f>
        <v>6.6400000000000001E-2</v>
      </c>
      <c r="E11" s="69" t="s">
        <v>71</v>
      </c>
      <c r="F11" s="69"/>
      <c r="G11" s="69"/>
      <c r="H11" s="70">
        <v>6.1600000000000002E-2</v>
      </c>
      <c r="I11" s="70">
        <v>7.3999999999999996E-2</v>
      </c>
      <c r="J11" s="70">
        <v>8.9599999999999999E-2</v>
      </c>
      <c r="K11" s="70">
        <v>6.6400000000000001E-2</v>
      </c>
      <c r="L11" s="70">
        <v>7.2999999999999995E-2</v>
      </c>
      <c r="M11" s="70">
        <v>8.6900000000000005E-2</v>
      </c>
      <c r="N11" s="70">
        <v>6.7400000000000002E-2</v>
      </c>
      <c r="O11" s="70">
        <v>8.0399999999999999E-2</v>
      </c>
      <c r="P11" s="70">
        <v>9.4E-2</v>
      </c>
    </row>
    <row r="12" spans="1:16" x14ac:dyDescent="0.25">
      <c r="A12" s="71"/>
      <c r="B12" s="72" t="s">
        <v>72</v>
      </c>
      <c r="C12" s="73">
        <f>SUM(C11)</f>
        <v>6.6400000000000001E-2</v>
      </c>
    </row>
    <row r="13" spans="1:16" x14ac:dyDescent="0.25">
      <c r="A13" s="63" t="s">
        <v>73</v>
      </c>
      <c r="B13" s="64" t="s">
        <v>74</v>
      </c>
      <c r="C13" s="65"/>
    </row>
    <row r="14" spans="1:16" x14ac:dyDescent="0.25">
      <c r="A14" s="66" t="s">
        <v>75</v>
      </c>
      <c r="B14" s="67" t="s">
        <v>76</v>
      </c>
      <c r="C14" s="68">
        <f>K14</f>
        <v>3.7999999999999999E-2</v>
      </c>
      <c r="E14" s="74" t="s">
        <v>77</v>
      </c>
      <c r="F14" s="75"/>
      <c r="G14" s="75"/>
      <c r="H14" s="70">
        <v>0.03</v>
      </c>
      <c r="I14" s="70">
        <v>0.04</v>
      </c>
      <c r="J14" s="70">
        <v>5.5E-2</v>
      </c>
      <c r="K14" s="70">
        <v>3.7999999999999999E-2</v>
      </c>
      <c r="L14" s="70">
        <v>4.0099999999999997E-2</v>
      </c>
      <c r="M14" s="70">
        <v>4.6699999999999998E-2</v>
      </c>
      <c r="N14" s="70">
        <v>3.4299999999999997E-2</v>
      </c>
      <c r="O14" s="70">
        <v>4.9299999999999997E-2</v>
      </c>
      <c r="P14" s="70">
        <v>6.7100000000000007E-2</v>
      </c>
    </row>
    <row r="15" spans="1:16" x14ac:dyDescent="0.25">
      <c r="A15" s="66" t="s">
        <v>78</v>
      </c>
      <c r="B15" s="67" t="s">
        <v>79</v>
      </c>
      <c r="C15" s="68">
        <f>K15</f>
        <v>3.2000000000000002E-3</v>
      </c>
      <c r="E15" s="69" t="s">
        <v>80</v>
      </c>
      <c r="F15" s="69"/>
      <c r="G15" s="69"/>
      <c r="H15" s="70">
        <v>8.0000000000000002E-3</v>
      </c>
      <c r="I15" s="70">
        <v>8.0000000000000002E-3</v>
      </c>
      <c r="J15" s="70">
        <v>0.01</v>
      </c>
      <c r="K15" s="70">
        <v>3.2000000000000002E-3</v>
      </c>
      <c r="L15" s="70">
        <v>4.0000000000000001E-3</v>
      </c>
      <c r="M15" s="70">
        <v>7.4000000000000003E-3</v>
      </c>
      <c r="N15" s="70">
        <v>2.8E-3</v>
      </c>
      <c r="O15" s="70">
        <v>4.8999999999999998E-3</v>
      </c>
      <c r="P15" s="70">
        <v>7.4999999999999997E-3</v>
      </c>
    </row>
    <row r="16" spans="1:16" x14ac:dyDescent="0.25">
      <c r="A16" s="66" t="s">
        <v>81</v>
      </c>
      <c r="B16" s="67" t="s">
        <v>82</v>
      </c>
      <c r="C16" s="68">
        <f>K16</f>
        <v>5.0000000000000001E-3</v>
      </c>
      <c r="E16" s="69" t="s">
        <v>83</v>
      </c>
      <c r="F16" s="69"/>
      <c r="G16" s="69"/>
      <c r="H16" s="70">
        <v>9.7000000000000003E-3</v>
      </c>
      <c r="I16" s="70">
        <v>1.2699999999999999E-2</v>
      </c>
      <c r="J16" s="70">
        <v>1.2699999999999999E-2</v>
      </c>
      <c r="K16" s="70">
        <v>5.0000000000000001E-3</v>
      </c>
      <c r="L16" s="70">
        <v>5.5999999999999999E-3</v>
      </c>
      <c r="M16" s="70">
        <v>9.7000000000000003E-3</v>
      </c>
      <c r="N16" s="70">
        <v>0.01</v>
      </c>
      <c r="O16" s="70">
        <v>1.3899999999999999E-2</v>
      </c>
      <c r="P16" s="70">
        <v>1.7399999999999999E-2</v>
      </c>
    </row>
    <row r="17" spans="1:16" x14ac:dyDescent="0.25">
      <c r="A17" s="71"/>
      <c r="B17" s="72" t="s">
        <v>72</v>
      </c>
      <c r="C17" s="73">
        <f>SUM(C14:C16)</f>
        <v>4.6199999999999998E-2</v>
      </c>
    </row>
    <row r="18" spans="1:16" x14ac:dyDescent="0.25">
      <c r="A18" s="63" t="s">
        <v>84</v>
      </c>
      <c r="B18" s="64" t="s">
        <v>85</v>
      </c>
      <c r="C18" s="65"/>
    </row>
    <row r="19" spans="1:16" x14ac:dyDescent="0.25">
      <c r="A19" s="66" t="s">
        <v>86</v>
      </c>
      <c r="B19" s="67" t="s">
        <v>87</v>
      </c>
      <c r="C19" s="68">
        <f>K19</f>
        <v>1.0200000000000001E-2</v>
      </c>
      <c r="E19" s="69" t="s">
        <v>88</v>
      </c>
      <c r="F19" s="69"/>
      <c r="G19" s="69"/>
      <c r="H19" s="70">
        <v>5.8999999999999999E-3</v>
      </c>
      <c r="I19" s="70">
        <v>1.23E-2</v>
      </c>
      <c r="J19" s="70">
        <v>1.3899999999999999E-2</v>
      </c>
      <c r="K19" s="70">
        <v>1.0200000000000001E-2</v>
      </c>
      <c r="L19" s="70">
        <v>1.11E-2</v>
      </c>
      <c r="M19" s="70">
        <v>1.21E-2</v>
      </c>
      <c r="N19" s="70">
        <v>9.4000000000000004E-3</v>
      </c>
      <c r="O19" s="70">
        <v>9.9000000000000008E-3</v>
      </c>
      <c r="P19" s="70">
        <v>1.17E-2</v>
      </c>
    </row>
    <row r="20" spans="1:16" x14ac:dyDescent="0.25">
      <c r="A20" s="71"/>
      <c r="B20" s="76"/>
      <c r="C20" s="73">
        <f>SUM(C19:C19)</f>
        <v>1.0200000000000001E-2</v>
      </c>
    </row>
    <row r="21" spans="1:16" x14ac:dyDescent="0.25">
      <c r="A21" s="63" t="s">
        <v>89</v>
      </c>
      <c r="B21" s="64" t="s">
        <v>90</v>
      </c>
      <c r="C21" s="65"/>
    </row>
    <row r="22" spans="1:16" x14ac:dyDescent="0.25">
      <c r="A22" s="66" t="s">
        <v>91</v>
      </c>
      <c r="B22" s="67" t="s">
        <v>92</v>
      </c>
      <c r="C22" s="77">
        <v>0.03</v>
      </c>
    </row>
    <row r="23" spans="1:16" x14ac:dyDescent="0.25">
      <c r="A23" s="66" t="s">
        <v>93</v>
      </c>
      <c r="B23" s="67" t="s">
        <v>94</v>
      </c>
      <c r="C23" s="77">
        <v>6.4999999999999997E-3</v>
      </c>
    </row>
    <row r="24" spans="1:16" x14ac:dyDescent="0.25">
      <c r="A24" s="66" t="s">
        <v>95</v>
      </c>
      <c r="B24" s="67" t="s">
        <v>96</v>
      </c>
      <c r="C24" s="77">
        <v>0.03</v>
      </c>
    </row>
    <row r="25" spans="1:16" x14ac:dyDescent="0.25">
      <c r="A25" s="66" t="s">
        <v>97</v>
      </c>
      <c r="B25" s="67" t="s">
        <v>98</v>
      </c>
      <c r="C25" s="77"/>
    </row>
    <row r="26" spans="1:16" x14ac:dyDescent="0.25">
      <c r="A26" s="71"/>
      <c r="B26" s="72" t="s">
        <v>72</v>
      </c>
      <c r="C26" s="73">
        <f>SUM(C22:C25)</f>
        <v>6.6500000000000004E-2</v>
      </c>
    </row>
    <row r="27" spans="1:16" x14ac:dyDescent="0.25">
      <c r="A27" s="71"/>
      <c r="B27" s="72" t="s">
        <v>99</v>
      </c>
      <c r="C27" s="73">
        <f>(((1+C14+C15+C16)*(1+C19)*(1+C12))/(1-C26))-1</f>
        <v>0.20733528691590775</v>
      </c>
    </row>
    <row r="28" spans="1:16" ht="15.75" x14ac:dyDescent="0.25">
      <c r="A28" s="95"/>
      <c r="B28" s="78"/>
      <c r="C28" s="78"/>
    </row>
    <row r="29" spans="1:16" x14ac:dyDescent="0.25">
      <c r="A29" s="197"/>
      <c r="B29" s="197"/>
      <c r="C29" s="197"/>
    </row>
    <row r="30" spans="1:16" ht="12.75" customHeight="1" x14ac:dyDescent="0.25"/>
    <row r="31" spans="1:16" ht="10.5" customHeight="1" x14ac:dyDescent="0.25">
      <c r="A31" s="79"/>
      <c r="B31" s="37"/>
      <c r="C31" s="141" t="s">
        <v>475</v>
      </c>
      <c r="D31" s="43"/>
      <c r="E31" s="43"/>
    </row>
    <row r="32" spans="1:16" ht="10.5" customHeight="1" x14ac:dyDescent="0.25">
      <c r="A32" s="79"/>
      <c r="B32" s="38"/>
      <c r="C32" s="39"/>
      <c r="D32" s="80"/>
      <c r="E32" s="43"/>
      <c r="F32" s="43"/>
    </row>
    <row r="33" spans="2:4" s="43" customFormat="1" ht="10.5" customHeight="1" x14ac:dyDescent="0.2">
      <c r="B33" s="40" t="s">
        <v>44</v>
      </c>
      <c r="C33" s="39"/>
      <c r="D33" s="80"/>
    </row>
    <row r="34" spans="2:4" s="43" customFormat="1" ht="10.5" customHeight="1" x14ac:dyDescent="0.2">
      <c r="B34" s="41" t="s">
        <v>45</v>
      </c>
      <c r="C34" s="39"/>
      <c r="D34" s="80"/>
    </row>
    <row r="35" spans="2:4" s="43" customFormat="1" ht="10.5" customHeight="1" x14ac:dyDescent="0.2">
      <c r="B35" s="42" t="s">
        <v>46</v>
      </c>
    </row>
    <row r="36" spans="2:4" s="43" customFormat="1" ht="10.5" customHeight="1" x14ac:dyDescent="0.2">
      <c r="B36" s="44" t="s">
        <v>47</v>
      </c>
    </row>
  </sheetData>
  <mergeCells count="3">
    <mergeCell ref="A1:C1"/>
    <mergeCell ref="A3:C3"/>
    <mergeCell ref="A29:C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portrait" r:id="rId1"/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45770-0BF5-48E7-94FE-CF989B8722FF}">
  <sheetPr>
    <pageSetUpPr fitToPage="1"/>
  </sheetPr>
  <dimension ref="A1:R56"/>
  <sheetViews>
    <sheetView view="pageBreakPreview" topLeftCell="A30" zoomScaleNormal="100" zoomScaleSheetLayoutView="100" workbookViewId="0">
      <selection activeCell="C60" sqref="C60"/>
    </sheetView>
  </sheetViews>
  <sheetFormatPr defaultColWidth="10.33203125" defaultRowHeight="15" x14ac:dyDescent="0.25"/>
  <cols>
    <col min="1" max="1" width="20" style="108" bestFit="1" customWidth="1"/>
    <col min="2" max="2" width="48" style="108" customWidth="1"/>
    <col min="3" max="3" width="21.33203125" style="108" customWidth="1"/>
    <col min="4" max="4" width="13.33203125" style="108" customWidth="1"/>
    <col min="5" max="16384" width="10.33203125" style="108"/>
  </cols>
  <sheetData>
    <row r="1" spans="1:18" s="81" customFormat="1" ht="69.95" customHeight="1" x14ac:dyDescent="0.2">
      <c r="A1" s="203" t="s">
        <v>0</v>
      </c>
      <c r="B1" s="203"/>
      <c r="C1" s="203"/>
      <c r="D1" s="203"/>
      <c r="E1" s="96"/>
      <c r="F1" s="96"/>
      <c r="G1" s="96"/>
      <c r="H1" s="97"/>
      <c r="I1" s="98"/>
      <c r="J1" s="99"/>
    </row>
    <row r="2" spans="1:18" s="100" customFormat="1" ht="11.25" customHeight="1" x14ac:dyDescent="0.2">
      <c r="B2" s="36"/>
      <c r="C2" s="101"/>
      <c r="I2" s="102"/>
      <c r="R2" s="103"/>
    </row>
    <row r="3" spans="1:18" s="81" customFormat="1" ht="120.75" customHeight="1" x14ac:dyDescent="0.2">
      <c r="A3" s="204" t="s">
        <v>474</v>
      </c>
      <c r="B3" s="204"/>
      <c r="C3" s="204"/>
      <c r="D3" s="204"/>
      <c r="E3" s="104"/>
      <c r="F3" s="104"/>
      <c r="G3" s="104"/>
      <c r="H3" s="105"/>
    </row>
    <row r="4" spans="1:18" s="81" customFormat="1" ht="11.25" x14ac:dyDescent="0.2">
      <c r="A4" s="105"/>
      <c r="B4" s="105"/>
      <c r="C4" s="105"/>
      <c r="D4" s="105"/>
      <c r="E4" s="105"/>
      <c r="F4" s="105"/>
      <c r="G4" s="105"/>
      <c r="H4" s="105"/>
    </row>
    <row r="5" spans="1:18" ht="15.75" x14ac:dyDescent="0.25">
      <c r="A5" s="106" t="s">
        <v>100</v>
      </c>
      <c r="B5" s="106"/>
      <c r="C5" s="107"/>
      <c r="D5" s="107"/>
    </row>
    <row r="6" spans="1:18" ht="11.25" customHeight="1" x14ac:dyDescent="0.25">
      <c r="A6" s="106"/>
      <c r="B6" s="106"/>
    </row>
    <row r="7" spans="1:18" s="113" customFormat="1" ht="12.75" x14ac:dyDescent="0.2">
      <c r="A7" s="109" t="s">
        <v>101</v>
      </c>
      <c r="B7" s="110"/>
      <c r="C7" s="111"/>
      <c r="D7" s="112" t="s">
        <v>102</v>
      </c>
    </row>
    <row r="8" spans="1:18" s="118" customFormat="1" ht="13.5" customHeight="1" x14ac:dyDescent="0.2">
      <c r="A8" s="114" t="s">
        <v>103</v>
      </c>
      <c r="B8" s="115"/>
      <c r="C8" s="115"/>
      <c r="D8" s="116"/>
      <c r="E8" s="117"/>
    </row>
    <row r="9" spans="1:18" s="118" customFormat="1" ht="13.5" customHeight="1" x14ac:dyDescent="0.2">
      <c r="A9" s="205" t="s">
        <v>104</v>
      </c>
      <c r="B9" s="207" t="s">
        <v>50</v>
      </c>
      <c r="C9" s="119" t="s">
        <v>105</v>
      </c>
      <c r="D9" s="120"/>
      <c r="E9" s="117"/>
    </row>
    <row r="10" spans="1:18" s="118" customFormat="1" ht="24" x14ac:dyDescent="0.2">
      <c r="A10" s="206"/>
      <c r="B10" s="208"/>
      <c r="C10" s="121" t="s">
        <v>106</v>
      </c>
      <c r="D10" s="121" t="s">
        <v>107</v>
      </c>
      <c r="E10" s="117"/>
    </row>
    <row r="11" spans="1:18" s="118" customFormat="1" ht="13.5" customHeight="1" x14ac:dyDescent="0.2">
      <c r="A11" s="198" t="s">
        <v>108</v>
      </c>
      <c r="B11" s="199"/>
      <c r="C11" s="199"/>
      <c r="D11" s="200"/>
      <c r="E11" s="117"/>
    </row>
    <row r="12" spans="1:18" s="118" customFormat="1" ht="13.5" customHeight="1" x14ac:dyDescent="0.2">
      <c r="A12" s="122" t="s">
        <v>109</v>
      </c>
      <c r="B12" s="123" t="s">
        <v>110</v>
      </c>
      <c r="C12" s="124">
        <v>20</v>
      </c>
      <c r="D12" s="124">
        <v>20</v>
      </c>
      <c r="E12" s="117"/>
      <c r="K12" s="125"/>
      <c r="L12" s="125"/>
      <c r="M12" s="125"/>
      <c r="N12" s="125"/>
    </row>
    <row r="13" spans="1:18" s="118" customFormat="1" ht="13.5" customHeight="1" x14ac:dyDescent="0.2">
      <c r="A13" s="126" t="s">
        <v>111</v>
      </c>
      <c r="B13" s="127" t="s">
        <v>112</v>
      </c>
      <c r="C13" s="128">
        <v>1.5</v>
      </c>
      <c r="D13" s="128">
        <v>1.5</v>
      </c>
      <c r="E13" s="117"/>
      <c r="K13" s="125"/>
      <c r="L13" s="125"/>
      <c r="M13" s="125"/>
      <c r="N13" s="125"/>
    </row>
    <row r="14" spans="1:18" s="118" customFormat="1" ht="13.5" customHeight="1" x14ac:dyDescent="0.2">
      <c r="A14" s="122" t="s">
        <v>113</v>
      </c>
      <c r="B14" s="123" t="s">
        <v>114</v>
      </c>
      <c r="C14" s="124">
        <v>1</v>
      </c>
      <c r="D14" s="124">
        <v>1</v>
      </c>
      <c r="E14" s="117"/>
      <c r="K14" s="125"/>
      <c r="L14" s="125"/>
      <c r="M14" s="125"/>
      <c r="N14" s="125"/>
    </row>
    <row r="15" spans="1:18" s="118" customFormat="1" ht="13.5" customHeight="1" x14ac:dyDescent="0.2">
      <c r="A15" s="126" t="s">
        <v>115</v>
      </c>
      <c r="B15" s="127" t="s">
        <v>116</v>
      </c>
      <c r="C15" s="128">
        <v>0.2</v>
      </c>
      <c r="D15" s="128">
        <v>0.2</v>
      </c>
      <c r="E15" s="117"/>
      <c r="K15" s="125"/>
      <c r="L15" s="125"/>
      <c r="M15" s="125"/>
      <c r="N15" s="125"/>
    </row>
    <row r="16" spans="1:18" s="118" customFormat="1" ht="13.5" customHeight="1" x14ac:dyDescent="0.2">
      <c r="A16" s="122" t="s">
        <v>117</v>
      </c>
      <c r="B16" s="123" t="s">
        <v>118</v>
      </c>
      <c r="C16" s="124">
        <v>0.6</v>
      </c>
      <c r="D16" s="124">
        <v>0.6</v>
      </c>
      <c r="E16" s="117"/>
      <c r="K16" s="125"/>
      <c r="L16" s="125"/>
      <c r="M16" s="125"/>
      <c r="N16" s="125"/>
    </row>
    <row r="17" spans="1:14" s="118" customFormat="1" ht="13.5" customHeight="1" x14ac:dyDescent="0.2">
      <c r="A17" s="126" t="s">
        <v>119</v>
      </c>
      <c r="B17" s="129" t="s">
        <v>120</v>
      </c>
      <c r="C17" s="128">
        <v>2.5</v>
      </c>
      <c r="D17" s="128">
        <v>2.5</v>
      </c>
      <c r="E17" s="117"/>
      <c r="K17" s="125"/>
      <c r="L17" s="125"/>
      <c r="M17" s="125"/>
      <c r="N17" s="125"/>
    </row>
    <row r="18" spans="1:14" s="118" customFormat="1" ht="13.5" customHeight="1" x14ac:dyDescent="0.2">
      <c r="A18" s="122" t="s">
        <v>121</v>
      </c>
      <c r="B18" s="130" t="s">
        <v>122</v>
      </c>
      <c r="C18" s="124">
        <v>3</v>
      </c>
      <c r="D18" s="124">
        <v>3</v>
      </c>
      <c r="E18" s="117"/>
      <c r="K18" s="125"/>
      <c r="L18" s="125"/>
      <c r="M18" s="125"/>
      <c r="N18" s="125"/>
    </row>
    <row r="19" spans="1:14" s="118" customFormat="1" ht="13.5" customHeight="1" x14ac:dyDescent="0.2">
      <c r="A19" s="126" t="s">
        <v>123</v>
      </c>
      <c r="B19" s="127" t="s">
        <v>124</v>
      </c>
      <c r="C19" s="128">
        <v>8</v>
      </c>
      <c r="D19" s="128">
        <v>8</v>
      </c>
      <c r="E19" s="117"/>
      <c r="K19" s="125"/>
      <c r="L19" s="125"/>
      <c r="M19" s="125"/>
      <c r="N19" s="125"/>
    </row>
    <row r="20" spans="1:14" s="118" customFormat="1" ht="13.5" customHeight="1" x14ac:dyDescent="0.2">
      <c r="A20" s="122" t="s">
        <v>125</v>
      </c>
      <c r="B20" s="123" t="s">
        <v>126</v>
      </c>
      <c r="C20" s="124">
        <v>0</v>
      </c>
      <c r="D20" s="124">
        <v>0</v>
      </c>
      <c r="E20" s="117"/>
      <c r="K20" s="125"/>
      <c r="L20" s="125"/>
      <c r="M20" s="125"/>
      <c r="N20" s="125"/>
    </row>
    <row r="21" spans="1:14" s="118" customFormat="1" ht="13.5" customHeight="1" x14ac:dyDescent="0.2">
      <c r="A21" s="131" t="s">
        <v>127</v>
      </c>
      <c r="B21" s="131" t="s">
        <v>128</v>
      </c>
      <c r="C21" s="132">
        <f>SUM(C12:C20)</f>
        <v>36.799999999999997</v>
      </c>
      <c r="D21" s="132">
        <f>SUM(D12:D20)</f>
        <v>36.799999999999997</v>
      </c>
      <c r="E21" s="117"/>
    </row>
    <row r="22" spans="1:14" s="118" customFormat="1" ht="13.5" customHeight="1" x14ac:dyDescent="0.2">
      <c r="A22" s="198" t="s">
        <v>129</v>
      </c>
      <c r="B22" s="199"/>
      <c r="C22" s="199"/>
      <c r="D22" s="200"/>
      <c r="E22" s="117"/>
    </row>
    <row r="23" spans="1:14" s="118" customFormat="1" ht="13.5" customHeight="1" x14ac:dyDescent="0.2">
      <c r="A23" s="122" t="s">
        <v>130</v>
      </c>
      <c r="B23" s="130" t="s">
        <v>131</v>
      </c>
      <c r="C23" s="133">
        <v>17.98</v>
      </c>
      <c r="D23" s="134" t="s">
        <v>132</v>
      </c>
      <c r="E23" s="117"/>
    </row>
    <row r="24" spans="1:14" s="118" customFormat="1" ht="13.5" customHeight="1" x14ac:dyDescent="0.2">
      <c r="A24" s="126" t="s">
        <v>133</v>
      </c>
      <c r="B24" s="127" t="s">
        <v>134</v>
      </c>
      <c r="C24" s="135">
        <v>3.9699999999999998</v>
      </c>
      <c r="D24" s="136" t="s">
        <v>132</v>
      </c>
      <c r="E24" s="117"/>
    </row>
    <row r="25" spans="1:14" s="118" customFormat="1" ht="13.5" customHeight="1" x14ac:dyDescent="0.2">
      <c r="A25" s="122" t="s">
        <v>135</v>
      </c>
      <c r="B25" s="130" t="s">
        <v>136</v>
      </c>
      <c r="C25" s="133">
        <v>0.86</v>
      </c>
      <c r="D25" s="133">
        <v>0.65</v>
      </c>
      <c r="E25" s="117"/>
    </row>
    <row r="26" spans="1:14" s="118" customFormat="1" ht="13.5" customHeight="1" x14ac:dyDescent="0.2">
      <c r="A26" s="126" t="s">
        <v>137</v>
      </c>
      <c r="B26" s="129" t="s">
        <v>138</v>
      </c>
      <c r="C26" s="135">
        <v>11.07</v>
      </c>
      <c r="D26" s="135">
        <v>8.33</v>
      </c>
      <c r="E26" s="117"/>
    </row>
    <row r="27" spans="1:14" s="118" customFormat="1" ht="13.5" customHeight="1" x14ac:dyDescent="0.2">
      <c r="A27" s="122" t="s">
        <v>139</v>
      </c>
      <c r="B27" s="130" t="s">
        <v>140</v>
      </c>
      <c r="C27" s="133">
        <v>7.0000000000000007E-2</v>
      </c>
      <c r="D27" s="133">
        <v>0.05</v>
      </c>
      <c r="E27" s="117"/>
    </row>
    <row r="28" spans="1:14" s="118" customFormat="1" ht="13.5" customHeight="1" x14ac:dyDescent="0.2">
      <c r="A28" s="126" t="s">
        <v>141</v>
      </c>
      <c r="B28" s="129" t="s">
        <v>142</v>
      </c>
      <c r="C28" s="135">
        <v>0.74</v>
      </c>
      <c r="D28" s="135">
        <v>0.55999999999999994</v>
      </c>
      <c r="E28" s="117"/>
    </row>
    <row r="29" spans="1:14" s="118" customFormat="1" ht="13.5" customHeight="1" x14ac:dyDescent="0.2">
      <c r="A29" s="122" t="s">
        <v>143</v>
      </c>
      <c r="B29" s="130" t="s">
        <v>144</v>
      </c>
      <c r="C29" s="133">
        <v>2.14</v>
      </c>
      <c r="D29" s="134" t="s">
        <v>132</v>
      </c>
      <c r="E29" s="117"/>
    </row>
    <row r="30" spans="1:14" s="118" customFormat="1" ht="13.5" customHeight="1" x14ac:dyDescent="0.2">
      <c r="A30" s="126" t="s">
        <v>145</v>
      </c>
      <c r="B30" s="129" t="s">
        <v>146</v>
      </c>
      <c r="C30" s="135">
        <v>0.1</v>
      </c>
      <c r="D30" s="135">
        <v>7.0000000000000007E-2</v>
      </c>
      <c r="E30" s="117"/>
    </row>
    <row r="31" spans="1:14" s="118" customFormat="1" ht="13.5" customHeight="1" x14ac:dyDescent="0.2">
      <c r="A31" s="122" t="s">
        <v>147</v>
      </c>
      <c r="B31" s="130" t="s">
        <v>148</v>
      </c>
      <c r="C31" s="133">
        <v>11.92</v>
      </c>
      <c r="D31" s="133">
        <v>8.9700000000000006</v>
      </c>
      <c r="E31" s="117"/>
    </row>
    <row r="32" spans="1:14" s="118" customFormat="1" ht="13.5" customHeight="1" x14ac:dyDescent="0.2">
      <c r="A32" s="126" t="s">
        <v>149</v>
      </c>
      <c r="B32" s="129" t="s">
        <v>150</v>
      </c>
      <c r="C32" s="135">
        <v>0.03</v>
      </c>
      <c r="D32" s="135">
        <v>0.03</v>
      </c>
      <c r="E32" s="117"/>
    </row>
    <row r="33" spans="1:5" s="118" customFormat="1" ht="13.5" customHeight="1" x14ac:dyDescent="0.2">
      <c r="A33" s="137" t="s">
        <v>151</v>
      </c>
      <c r="B33" s="137" t="s">
        <v>128</v>
      </c>
      <c r="C33" s="138">
        <f>SUM(C23:C32)</f>
        <v>48.88</v>
      </c>
      <c r="D33" s="138">
        <f>SUM(D23:D32)</f>
        <v>18.660000000000004</v>
      </c>
      <c r="E33" s="117"/>
    </row>
    <row r="34" spans="1:5" s="118" customFormat="1" ht="13.5" customHeight="1" x14ac:dyDescent="0.2">
      <c r="A34" s="198" t="s">
        <v>152</v>
      </c>
      <c r="B34" s="199"/>
      <c r="C34" s="199"/>
      <c r="D34" s="200"/>
      <c r="E34" s="117"/>
    </row>
    <row r="35" spans="1:5" s="118" customFormat="1" ht="13.5" customHeight="1" x14ac:dyDescent="0.2">
      <c r="A35" s="122" t="s">
        <v>153</v>
      </c>
      <c r="B35" s="130" t="s">
        <v>154</v>
      </c>
      <c r="C35" s="133">
        <v>5.49</v>
      </c>
      <c r="D35" s="133">
        <v>4.13</v>
      </c>
      <c r="E35" s="117"/>
    </row>
    <row r="36" spans="1:5" s="118" customFormat="1" ht="13.5" customHeight="1" x14ac:dyDescent="0.2">
      <c r="A36" s="126" t="s">
        <v>155</v>
      </c>
      <c r="B36" s="129" t="s">
        <v>156</v>
      </c>
      <c r="C36" s="135">
        <v>0.13</v>
      </c>
      <c r="D36" s="135">
        <v>0.1</v>
      </c>
      <c r="E36" s="117"/>
    </row>
    <row r="37" spans="1:5" s="118" customFormat="1" ht="13.5" customHeight="1" x14ac:dyDescent="0.2">
      <c r="A37" s="122" t="s">
        <v>157</v>
      </c>
      <c r="B37" s="130" t="s">
        <v>158</v>
      </c>
      <c r="C37" s="133">
        <v>2.36</v>
      </c>
      <c r="D37" s="133">
        <v>1.77</v>
      </c>
      <c r="E37" s="117"/>
    </row>
    <row r="38" spans="1:5" s="118" customFormat="1" ht="13.5" customHeight="1" x14ac:dyDescent="0.2">
      <c r="A38" s="126" t="s">
        <v>159</v>
      </c>
      <c r="B38" s="129" t="s">
        <v>160</v>
      </c>
      <c r="C38" s="135">
        <v>2.97</v>
      </c>
      <c r="D38" s="135">
        <v>2.2400000000000002</v>
      </c>
      <c r="E38" s="117"/>
    </row>
    <row r="39" spans="1:5" s="118" customFormat="1" ht="13.5" customHeight="1" x14ac:dyDescent="0.2">
      <c r="A39" s="122" t="s">
        <v>161</v>
      </c>
      <c r="B39" s="130" t="s">
        <v>162</v>
      </c>
      <c r="C39" s="133">
        <v>0.46</v>
      </c>
      <c r="D39" s="133">
        <v>0.35000000000000003</v>
      </c>
      <c r="E39" s="117"/>
    </row>
    <row r="40" spans="1:5" s="118" customFormat="1" ht="13.5" customHeight="1" x14ac:dyDescent="0.2">
      <c r="A40" s="131" t="s">
        <v>163</v>
      </c>
      <c r="B40" s="131" t="s">
        <v>128</v>
      </c>
      <c r="C40" s="132">
        <f>SUM(C35:C39)</f>
        <v>11.410000000000002</v>
      </c>
      <c r="D40" s="132">
        <f>SUM(D35:D39)</f>
        <v>8.59</v>
      </c>
      <c r="E40" s="117"/>
    </row>
    <row r="41" spans="1:5" s="118" customFormat="1" ht="13.5" customHeight="1" x14ac:dyDescent="0.2">
      <c r="A41" s="198" t="s">
        <v>164</v>
      </c>
      <c r="B41" s="199"/>
      <c r="C41" s="199"/>
      <c r="D41" s="200"/>
      <c r="E41" s="117"/>
    </row>
    <row r="42" spans="1:5" s="118" customFormat="1" ht="13.5" customHeight="1" x14ac:dyDescent="0.2">
      <c r="A42" s="122" t="s">
        <v>165</v>
      </c>
      <c r="B42" s="130" t="s">
        <v>166</v>
      </c>
      <c r="C42" s="133">
        <f>ROUND(C21%*C33,2)</f>
        <v>17.989999999999998</v>
      </c>
      <c r="D42" s="133">
        <f>ROUND(D21%*D33,2)</f>
        <v>6.87</v>
      </c>
      <c r="E42" s="117"/>
    </row>
    <row r="43" spans="1:5" s="118" customFormat="1" ht="36" customHeight="1" x14ac:dyDescent="0.2">
      <c r="A43" s="126" t="s">
        <v>167</v>
      </c>
      <c r="B43" s="127" t="s">
        <v>168</v>
      </c>
      <c r="C43" s="135">
        <f>ROUND(C21%*C36+C19%*C35,2)</f>
        <v>0.49</v>
      </c>
      <c r="D43" s="135">
        <f>ROUND(D21%*D36+D19%*D35,2)</f>
        <v>0.37</v>
      </c>
      <c r="E43" s="117"/>
    </row>
    <row r="44" spans="1:5" s="118" customFormat="1" ht="13.5" customHeight="1" x14ac:dyDescent="0.2">
      <c r="A44" s="137" t="s">
        <v>169</v>
      </c>
      <c r="B44" s="137" t="s">
        <v>128</v>
      </c>
      <c r="C44" s="138">
        <f>SUM(C42:C43)</f>
        <v>18.479999999999997</v>
      </c>
      <c r="D44" s="138">
        <f>SUM(D42:D43)</f>
        <v>7.24</v>
      </c>
      <c r="E44" s="117"/>
    </row>
    <row r="45" spans="1:5" s="118" customFormat="1" ht="13.5" customHeight="1" x14ac:dyDescent="0.2">
      <c r="A45" s="201" t="s">
        <v>170</v>
      </c>
      <c r="B45" s="202"/>
      <c r="C45" s="139">
        <f>SUM(C21,C33,C40,C44)</f>
        <v>115.57</v>
      </c>
      <c r="D45" s="139">
        <f>SUM(D21,D33,D40,D44)</f>
        <v>71.289999999999992</v>
      </c>
      <c r="E45" s="117"/>
    </row>
    <row r="46" spans="1:5" ht="11.25" customHeight="1" x14ac:dyDescent="0.25">
      <c r="A46" s="140"/>
      <c r="B46" s="140"/>
    </row>
    <row r="47" spans="1:5" ht="11.25" customHeight="1" x14ac:dyDescent="0.25">
      <c r="A47" s="140"/>
      <c r="B47" s="140"/>
      <c r="D47" s="141" t="s">
        <v>475</v>
      </c>
    </row>
    <row r="48" spans="1:5" ht="11.25" customHeight="1" x14ac:dyDescent="0.25">
      <c r="A48" s="140"/>
      <c r="B48" s="140"/>
      <c r="D48" s="141"/>
    </row>
    <row r="49" spans="1:4" ht="10.5" customHeight="1" x14ac:dyDescent="0.25">
      <c r="A49" s="140"/>
      <c r="B49" s="142" t="s">
        <v>44</v>
      </c>
    </row>
    <row r="50" spans="1:4" s="144" customFormat="1" ht="10.5" customHeight="1" x14ac:dyDescent="0.25">
      <c r="A50" s="140"/>
      <c r="B50" s="143" t="s">
        <v>45</v>
      </c>
      <c r="C50" s="108"/>
      <c r="D50" s="108"/>
    </row>
    <row r="51" spans="1:4" s="144" customFormat="1" ht="10.5" customHeight="1" x14ac:dyDescent="0.2">
      <c r="A51" s="140"/>
      <c r="B51" s="42" t="s">
        <v>46</v>
      </c>
    </row>
    <row r="52" spans="1:4" s="144" customFormat="1" ht="10.5" customHeight="1" x14ac:dyDescent="0.2">
      <c r="A52" s="140"/>
      <c r="B52" s="44" t="s">
        <v>47</v>
      </c>
    </row>
    <row r="53" spans="1:4" s="144" customFormat="1" ht="10.5" customHeight="1" x14ac:dyDescent="0.2">
      <c r="A53" s="140"/>
      <c r="B53" s="145"/>
    </row>
    <row r="54" spans="1:4" s="144" customFormat="1" ht="11.25" customHeight="1" x14ac:dyDescent="0.2">
      <c r="A54" s="140"/>
      <c r="B54" s="146"/>
    </row>
    <row r="55" spans="1:4" s="144" customFormat="1" ht="11.25" customHeight="1" x14ac:dyDescent="0.2">
      <c r="B55" s="147"/>
    </row>
    <row r="56" spans="1:4" x14ac:dyDescent="0.25">
      <c r="A56" s="144"/>
      <c r="B56" s="148"/>
      <c r="C56" s="144"/>
      <c r="D56" s="144"/>
    </row>
  </sheetData>
  <mergeCells count="9">
    <mergeCell ref="A34:D34"/>
    <mergeCell ref="A41:D41"/>
    <mergeCell ref="A45:B45"/>
    <mergeCell ref="A1:D1"/>
    <mergeCell ref="A3:D3"/>
    <mergeCell ref="A9:A10"/>
    <mergeCell ref="B9:B10"/>
    <mergeCell ref="A11:D11"/>
    <mergeCell ref="A22:D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1632-7416-49A4-B561-CAA50F478090}">
  <dimension ref="A1:L335"/>
  <sheetViews>
    <sheetView view="pageBreakPreview" topLeftCell="A301" zoomScaleNormal="100" zoomScaleSheetLayoutView="100" workbookViewId="0">
      <selection activeCell="H327" sqref="H327"/>
    </sheetView>
  </sheetViews>
  <sheetFormatPr defaultColWidth="9.33203125" defaultRowHeight="11.25" x14ac:dyDescent="0.2"/>
  <cols>
    <col min="1" max="1" width="12.5" style="158" customWidth="1"/>
    <col min="2" max="2" width="35.83203125" style="158" customWidth="1"/>
    <col min="3" max="3" width="11.6640625" style="158" customWidth="1"/>
    <col min="4" max="4" width="7.6640625" style="158" customWidth="1"/>
    <col min="5" max="5" width="11.6640625" style="158" customWidth="1"/>
    <col min="6" max="6" width="18.1640625" style="158" customWidth="1"/>
    <col min="7" max="7" width="17.1640625" style="158" customWidth="1"/>
    <col min="8" max="8" width="15.1640625" style="158" customWidth="1"/>
    <col min="9" max="16384" width="9.33203125" style="158"/>
  </cols>
  <sheetData>
    <row r="1" spans="1:12" s="152" customFormat="1" ht="69.95" customHeight="1" x14ac:dyDescent="0.2">
      <c r="A1" s="220" t="s">
        <v>0</v>
      </c>
      <c r="B1" s="220"/>
      <c r="C1" s="220"/>
      <c r="D1" s="220"/>
      <c r="E1" s="220"/>
      <c r="F1" s="220"/>
      <c r="G1" s="220"/>
      <c r="H1" s="220"/>
      <c r="I1" s="149"/>
      <c r="J1" s="150"/>
      <c r="K1" s="151"/>
      <c r="L1" s="159"/>
    </row>
    <row r="2" spans="1:12" s="152" customFormat="1" x14ac:dyDescent="0.2">
      <c r="A2" s="102"/>
      <c r="B2" s="153"/>
      <c r="C2" s="36"/>
      <c r="D2" s="102"/>
      <c r="E2" s="102"/>
      <c r="F2" s="36"/>
      <c r="G2" s="154"/>
      <c r="H2" s="36"/>
      <c r="I2" s="36"/>
      <c r="J2" s="102"/>
    </row>
    <row r="3" spans="1:12" s="152" customFormat="1" ht="111" customHeight="1" x14ac:dyDescent="0.2">
      <c r="A3" s="221" t="s">
        <v>474</v>
      </c>
      <c r="B3" s="221"/>
      <c r="C3" s="221"/>
      <c r="D3" s="221"/>
      <c r="E3" s="221"/>
      <c r="F3" s="221"/>
      <c r="G3" s="221"/>
      <c r="H3" s="221"/>
      <c r="I3" s="155"/>
      <c r="J3" s="155"/>
    </row>
    <row r="4" spans="1:12" s="152" customFormat="1" x14ac:dyDescent="0.2">
      <c r="A4" s="102"/>
      <c r="B4" s="153"/>
      <c r="C4" s="36"/>
      <c r="D4" s="102"/>
      <c r="E4" s="102"/>
      <c r="F4" s="36"/>
      <c r="G4" s="154"/>
      <c r="H4" s="36"/>
      <c r="I4" s="36"/>
      <c r="J4" s="102"/>
    </row>
    <row r="5" spans="1:12" s="152" customFormat="1" ht="15.75" x14ac:dyDescent="0.2">
      <c r="A5" s="17" t="s">
        <v>171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2" ht="15.75" x14ac:dyDescent="0.2">
      <c r="A6" s="17"/>
      <c r="B6" s="156"/>
      <c r="C6" s="156"/>
      <c r="D6" s="156"/>
      <c r="E6" s="156"/>
      <c r="F6" s="156"/>
      <c r="G6" s="156"/>
      <c r="H6" s="157"/>
      <c r="I6" s="157"/>
    </row>
    <row r="7" spans="1:12" s="173" customFormat="1" x14ac:dyDescent="0.2">
      <c r="A7" s="215" t="s">
        <v>188</v>
      </c>
      <c r="B7" s="215"/>
      <c r="C7" s="215"/>
      <c r="D7" s="215"/>
      <c r="E7" s="215"/>
      <c r="F7" s="215"/>
      <c r="G7" s="215"/>
      <c r="H7" s="215"/>
    </row>
    <row r="8" spans="1:12" s="173" customFormat="1" x14ac:dyDescent="0.2">
      <c r="A8" s="218" t="s">
        <v>189</v>
      </c>
      <c r="B8" s="218"/>
      <c r="C8" s="219" t="s">
        <v>190</v>
      </c>
      <c r="D8" s="213" t="s">
        <v>191</v>
      </c>
      <c r="E8" s="213"/>
      <c r="F8" s="213" t="s">
        <v>192</v>
      </c>
      <c r="G8" s="213"/>
      <c r="H8" s="213" t="s">
        <v>193</v>
      </c>
    </row>
    <row r="9" spans="1:12" s="173" customFormat="1" x14ac:dyDescent="0.2">
      <c r="A9" s="218"/>
      <c r="B9" s="218"/>
      <c r="C9" s="219"/>
      <c r="D9" s="174" t="s">
        <v>194</v>
      </c>
      <c r="E9" s="174" t="s">
        <v>195</v>
      </c>
      <c r="F9" s="174" t="s">
        <v>194</v>
      </c>
      <c r="G9" s="174" t="s">
        <v>195</v>
      </c>
      <c r="H9" s="213"/>
    </row>
    <row r="10" spans="1:12" s="173" customFormat="1" ht="22.5" x14ac:dyDescent="0.2">
      <c r="A10" s="175" t="s">
        <v>196</v>
      </c>
      <c r="B10" s="176" t="s">
        <v>197</v>
      </c>
      <c r="C10" s="177">
        <v>4</v>
      </c>
      <c r="D10" s="178">
        <v>0.76</v>
      </c>
      <c r="E10" s="178">
        <v>0.24</v>
      </c>
      <c r="F10" s="179">
        <v>312.52120000000002</v>
      </c>
      <c r="G10" s="179">
        <v>95.424300000000002</v>
      </c>
      <c r="H10" s="179">
        <v>1041.6715999999999</v>
      </c>
    </row>
    <row r="11" spans="1:12" s="173" customFormat="1" ht="33.75" x14ac:dyDescent="0.2">
      <c r="A11" s="175" t="s">
        <v>198</v>
      </c>
      <c r="B11" s="176" t="s">
        <v>199</v>
      </c>
      <c r="C11" s="177">
        <v>1</v>
      </c>
      <c r="D11" s="178">
        <v>1</v>
      </c>
      <c r="E11" s="178">
        <v>0</v>
      </c>
      <c r="F11" s="179">
        <v>293.71809999999999</v>
      </c>
      <c r="G11" s="179">
        <v>135.4915</v>
      </c>
      <c r="H11" s="179">
        <v>293.71809999999999</v>
      </c>
    </row>
    <row r="12" spans="1:12" s="173" customFormat="1" x14ac:dyDescent="0.2">
      <c r="A12" s="180"/>
      <c r="B12" s="180"/>
      <c r="C12" s="180"/>
      <c r="D12" s="180"/>
      <c r="E12" s="180"/>
      <c r="F12" s="209" t="s">
        <v>200</v>
      </c>
      <c r="G12" s="209"/>
      <c r="H12" s="181">
        <v>1335.3896999999999</v>
      </c>
    </row>
    <row r="13" spans="1:12" s="173" customFormat="1" x14ac:dyDescent="0.2">
      <c r="A13" s="212" t="s">
        <v>201</v>
      </c>
      <c r="B13" s="212"/>
      <c r="C13" s="212"/>
      <c r="D13" s="212"/>
      <c r="E13" s="174" t="s">
        <v>202</v>
      </c>
      <c r="F13" s="174" t="s">
        <v>203</v>
      </c>
      <c r="G13" s="174" t="s">
        <v>204</v>
      </c>
      <c r="H13" s="174" t="s">
        <v>193</v>
      </c>
    </row>
    <row r="14" spans="1:12" s="173" customFormat="1" x14ac:dyDescent="0.2">
      <c r="A14" s="175" t="s">
        <v>205</v>
      </c>
      <c r="B14" s="217" t="s">
        <v>206</v>
      </c>
      <c r="C14" s="217"/>
      <c r="D14" s="217"/>
      <c r="E14" s="175" t="s">
        <v>207</v>
      </c>
      <c r="F14" s="177">
        <v>1</v>
      </c>
      <c r="G14" s="182">
        <v>24.37</v>
      </c>
      <c r="H14" s="182">
        <v>24.37</v>
      </c>
    </row>
    <row r="15" spans="1:12" s="173" customFormat="1" x14ac:dyDescent="0.2">
      <c r="A15" s="180"/>
      <c r="B15" s="180"/>
      <c r="C15" s="180"/>
      <c r="D15" s="180"/>
      <c r="E15" s="180"/>
      <c r="F15" s="209" t="s">
        <v>208</v>
      </c>
      <c r="G15" s="209"/>
      <c r="H15" s="183">
        <v>24.37</v>
      </c>
    </row>
    <row r="16" spans="1:12" s="173" customFormat="1" x14ac:dyDescent="0.2">
      <c r="A16" s="180"/>
      <c r="B16" s="180"/>
      <c r="C16" s="180"/>
      <c r="D16" s="180"/>
      <c r="E16" s="180"/>
      <c r="F16" s="209" t="s">
        <v>209</v>
      </c>
      <c r="G16" s="209"/>
      <c r="H16" s="179">
        <v>1359.7597000000001</v>
      </c>
    </row>
    <row r="17" spans="1:8" s="173" customFormat="1" x14ac:dyDescent="0.2">
      <c r="A17" s="180"/>
      <c r="B17" s="180"/>
      <c r="C17" s="180"/>
      <c r="D17" s="180"/>
      <c r="E17" s="180"/>
      <c r="F17" s="209" t="s">
        <v>210</v>
      </c>
      <c r="G17" s="209"/>
      <c r="H17" s="184">
        <v>230.19</v>
      </c>
    </row>
    <row r="18" spans="1:8" s="173" customFormat="1" x14ac:dyDescent="0.2">
      <c r="A18" s="180"/>
      <c r="B18" s="180"/>
      <c r="C18" s="180"/>
      <c r="D18" s="180"/>
      <c r="E18" s="180"/>
      <c r="F18" s="209" t="s">
        <v>211</v>
      </c>
      <c r="G18" s="209"/>
      <c r="H18" s="179">
        <v>5.9070999999999998</v>
      </c>
    </row>
    <row r="19" spans="1:8" s="173" customFormat="1" x14ac:dyDescent="0.2">
      <c r="A19" s="180"/>
      <c r="B19" s="180"/>
      <c r="C19" s="180"/>
      <c r="D19" s="180"/>
      <c r="E19" s="180"/>
      <c r="F19" s="209" t="s">
        <v>212</v>
      </c>
      <c r="G19" s="209"/>
      <c r="H19" s="179">
        <v>8.4500000000000006E-2</v>
      </c>
    </row>
    <row r="20" spans="1:8" s="173" customFormat="1" x14ac:dyDescent="0.2">
      <c r="A20" s="180"/>
      <c r="B20" s="180"/>
      <c r="C20" s="180"/>
      <c r="D20" s="180"/>
      <c r="E20" s="180"/>
      <c r="F20" s="209" t="s">
        <v>213</v>
      </c>
      <c r="G20" s="209"/>
      <c r="H20" s="179">
        <v>5.9916</v>
      </c>
    </row>
    <row r="21" spans="1:8" s="173" customFormat="1" x14ac:dyDescent="0.2">
      <c r="A21" s="180"/>
      <c r="B21" s="180"/>
      <c r="C21" s="180"/>
      <c r="D21" s="180"/>
      <c r="E21" s="180"/>
      <c r="F21" s="209" t="s">
        <v>214</v>
      </c>
      <c r="G21" s="209"/>
      <c r="H21" s="185">
        <v>5.99</v>
      </c>
    </row>
    <row r="22" spans="1:8" s="173" customFormat="1" x14ac:dyDescent="0.2">
      <c r="A22" s="180"/>
      <c r="B22" s="180"/>
      <c r="C22" s="180"/>
      <c r="D22" s="180"/>
      <c r="E22" s="180"/>
      <c r="F22" s="209" t="s">
        <v>215</v>
      </c>
      <c r="G22" s="209"/>
      <c r="H22" s="185">
        <v>5.96</v>
      </c>
    </row>
    <row r="23" spans="1:8" s="173" customFormat="1" x14ac:dyDescent="0.2">
      <c r="A23" s="180"/>
      <c r="B23" s="180"/>
      <c r="C23" s="180"/>
      <c r="D23" s="180"/>
      <c r="E23" s="180"/>
      <c r="F23" s="209" t="s">
        <v>216</v>
      </c>
      <c r="G23" s="209"/>
      <c r="H23" s="185">
        <v>0.03</v>
      </c>
    </row>
    <row r="24" spans="1:8" s="173" customFormat="1" x14ac:dyDescent="0.2">
      <c r="A24" s="180"/>
      <c r="B24" s="180"/>
      <c r="C24" s="180"/>
      <c r="D24" s="180"/>
      <c r="E24" s="180"/>
      <c r="F24" s="209" t="s">
        <v>217</v>
      </c>
      <c r="G24" s="209"/>
      <c r="H24" s="185">
        <v>5.99</v>
      </c>
    </row>
    <row r="25" spans="1:8" s="173" customFormat="1" x14ac:dyDescent="0.2">
      <c r="A25" s="180"/>
      <c r="B25" s="180"/>
      <c r="C25" s="180"/>
      <c r="D25" s="180"/>
      <c r="E25" s="180"/>
      <c r="F25" s="209" t="s">
        <v>218</v>
      </c>
      <c r="G25" s="209"/>
      <c r="H25" s="185">
        <v>1.24</v>
      </c>
    </row>
    <row r="26" spans="1:8" s="173" customFormat="1" x14ac:dyDescent="0.2">
      <c r="A26" s="180"/>
      <c r="B26" s="180"/>
      <c r="C26" s="180"/>
      <c r="D26" s="180"/>
      <c r="E26" s="180"/>
      <c r="F26" s="209" t="s">
        <v>219</v>
      </c>
      <c r="G26" s="209"/>
      <c r="H26" s="185">
        <v>7.23</v>
      </c>
    </row>
    <row r="27" spans="1:8" s="173" customFormat="1" x14ac:dyDescent="0.2">
      <c r="A27" s="180"/>
      <c r="B27" s="180"/>
      <c r="C27" s="180"/>
      <c r="D27" s="180"/>
      <c r="E27" s="180"/>
      <c r="F27" s="214"/>
      <c r="G27" s="214"/>
      <c r="H27" s="214"/>
    </row>
    <row r="28" spans="1:8" s="173" customFormat="1" x14ac:dyDescent="0.2">
      <c r="A28" s="215" t="s">
        <v>220</v>
      </c>
      <c r="B28" s="215"/>
      <c r="C28" s="215"/>
      <c r="D28" s="215"/>
      <c r="E28" s="215"/>
      <c r="F28" s="215"/>
      <c r="G28" s="215"/>
      <c r="H28" s="215"/>
    </row>
    <row r="29" spans="1:8" s="173" customFormat="1" x14ac:dyDescent="0.2">
      <c r="A29" s="218" t="s">
        <v>189</v>
      </c>
      <c r="B29" s="218"/>
      <c r="C29" s="219" t="s">
        <v>190</v>
      </c>
      <c r="D29" s="213" t="s">
        <v>191</v>
      </c>
      <c r="E29" s="213"/>
      <c r="F29" s="213" t="s">
        <v>192</v>
      </c>
      <c r="G29" s="213"/>
      <c r="H29" s="213" t="s">
        <v>193</v>
      </c>
    </row>
    <row r="30" spans="1:8" s="173" customFormat="1" x14ac:dyDescent="0.2">
      <c r="A30" s="218"/>
      <c r="B30" s="218"/>
      <c r="C30" s="219"/>
      <c r="D30" s="174" t="s">
        <v>194</v>
      </c>
      <c r="E30" s="174" t="s">
        <v>195</v>
      </c>
      <c r="F30" s="174" t="s">
        <v>194</v>
      </c>
      <c r="G30" s="174" t="s">
        <v>195</v>
      </c>
      <c r="H30" s="213"/>
    </row>
    <row r="31" spans="1:8" s="173" customFormat="1" ht="22.5" x14ac:dyDescent="0.2">
      <c r="A31" s="175" t="s">
        <v>196</v>
      </c>
      <c r="B31" s="176" t="s">
        <v>197</v>
      </c>
      <c r="C31" s="177">
        <v>3</v>
      </c>
      <c r="D31" s="178">
        <v>0.76</v>
      </c>
      <c r="E31" s="178">
        <v>0.24</v>
      </c>
      <c r="F31" s="179">
        <v>312.52120000000002</v>
      </c>
      <c r="G31" s="179">
        <v>95.424300000000002</v>
      </c>
      <c r="H31" s="179">
        <v>781.25369999999998</v>
      </c>
    </row>
    <row r="32" spans="1:8" s="173" customFormat="1" ht="33.75" x14ac:dyDescent="0.2">
      <c r="A32" s="175" t="s">
        <v>198</v>
      </c>
      <c r="B32" s="176" t="s">
        <v>199</v>
      </c>
      <c r="C32" s="177">
        <v>1</v>
      </c>
      <c r="D32" s="178">
        <v>1</v>
      </c>
      <c r="E32" s="178">
        <v>0</v>
      </c>
      <c r="F32" s="179">
        <v>293.71809999999999</v>
      </c>
      <c r="G32" s="179">
        <v>135.4915</v>
      </c>
      <c r="H32" s="179">
        <v>293.71809999999999</v>
      </c>
    </row>
    <row r="33" spans="1:8" s="173" customFormat="1" x14ac:dyDescent="0.2">
      <c r="A33" s="180"/>
      <c r="B33" s="180"/>
      <c r="C33" s="180"/>
      <c r="D33" s="180"/>
      <c r="E33" s="180"/>
      <c r="F33" s="209" t="s">
        <v>200</v>
      </c>
      <c r="G33" s="209"/>
      <c r="H33" s="181">
        <v>1074.9718</v>
      </c>
    </row>
    <row r="34" spans="1:8" s="173" customFormat="1" x14ac:dyDescent="0.2">
      <c r="A34" s="212" t="s">
        <v>201</v>
      </c>
      <c r="B34" s="212"/>
      <c r="C34" s="212"/>
      <c r="D34" s="212"/>
      <c r="E34" s="174" t="s">
        <v>202</v>
      </c>
      <c r="F34" s="174" t="s">
        <v>203</v>
      </c>
      <c r="G34" s="174" t="s">
        <v>204</v>
      </c>
      <c r="H34" s="174" t="s">
        <v>193</v>
      </c>
    </row>
    <row r="35" spans="1:8" s="173" customFormat="1" x14ac:dyDescent="0.2">
      <c r="A35" s="175" t="s">
        <v>205</v>
      </c>
      <c r="B35" s="217" t="s">
        <v>206</v>
      </c>
      <c r="C35" s="217"/>
      <c r="D35" s="217"/>
      <c r="E35" s="175" t="s">
        <v>207</v>
      </c>
      <c r="F35" s="177">
        <v>1</v>
      </c>
      <c r="G35" s="182">
        <v>24.37</v>
      </c>
      <c r="H35" s="182">
        <v>24.37</v>
      </c>
    </row>
    <row r="36" spans="1:8" s="173" customFormat="1" x14ac:dyDescent="0.2">
      <c r="A36" s="180"/>
      <c r="B36" s="180"/>
      <c r="C36" s="180"/>
      <c r="D36" s="180"/>
      <c r="E36" s="180"/>
      <c r="F36" s="209" t="s">
        <v>208</v>
      </c>
      <c r="G36" s="209"/>
      <c r="H36" s="183">
        <v>24.37</v>
      </c>
    </row>
    <row r="37" spans="1:8" s="173" customFormat="1" x14ac:dyDescent="0.2">
      <c r="A37" s="180"/>
      <c r="B37" s="180"/>
      <c r="C37" s="180"/>
      <c r="D37" s="180"/>
      <c r="E37" s="180"/>
      <c r="F37" s="209" t="s">
        <v>209</v>
      </c>
      <c r="G37" s="209"/>
      <c r="H37" s="179">
        <v>1099.3417999999999</v>
      </c>
    </row>
    <row r="38" spans="1:8" s="173" customFormat="1" x14ac:dyDescent="0.2">
      <c r="A38" s="180"/>
      <c r="B38" s="180"/>
      <c r="C38" s="180"/>
      <c r="D38" s="180"/>
      <c r="E38" s="180"/>
      <c r="F38" s="209" t="s">
        <v>210</v>
      </c>
      <c r="G38" s="209"/>
      <c r="H38" s="184">
        <v>131.61000000000001</v>
      </c>
    </row>
    <row r="39" spans="1:8" s="173" customFormat="1" x14ac:dyDescent="0.2">
      <c r="A39" s="180"/>
      <c r="B39" s="180"/>
      <c r="C39" s="180"/>
      <c r="D39" s="180"/>
      <c r="E39" s="180"/>
      <c r="F39" s="209" t="s">
        <v>211</v>
      </c>
      <c r="G39" s="209"/>
      <c r="H39" s="179">
        <v>8.3529999999999998</v>
      </c>
    </row>
    <row r="40" spans="1:8" s="173" customFormat="1" x14ac:dyDescent="0.2">
      <c r="A40" s="180"/>
      <c r="B40" s="180"/>
      <c r="C40" s="180"/>
      <c r="D40" s="180"/>
      <c r="E40" s="180"/>
      <c r="F40" s="209" t="s">
        <v>221</v>
      </c>
      <c r="G40" s="209"/>
      <c r="H40" s="179">
        <v>4.0099999999999997E-2</v>
      </c>
    </row>
    <row r="41" spans="1:8" s="173" customFormat="1" x14ac:dyDescent="0.2">
      <c r="A41" s="180"/>
      <c r="B41" s="180"/>
      <c r="C41" s="180"/>
      <c r="D41" s="180"/>
      <c r="E41" s="180"/>
      <c r="F41" s="209" t="s">
        <v>213</v>
      </c>
      <c r="G41" s="209"/>
      <c r="H41" s="179">
        <v>8.3931000000000004</v>
      </c>
    </row>
    <row r="42" spans="1:8" s="173" customFormat="1" x14ac:dyDescent="0.2">
      <c r="A42" s="180"/>
      <c r="B42" s="180"/>
      <c r="C42" s="180"/>
      <c r="D42" s="180"/>
      <c r="E42" s="180"/>
      <c r="F42" s="209" t="s">
        <v>214</v>
      </c>
      <c r="G42" s="209"/>
      <c r="H42" s="185">
        <v>8.39</v>
      </c>
    </row>
    <row r="43" spans="1:8" s="173" customFormat="1" x14ac:dyDescent="0.2">
      <c r="A43" s="180"/>
      <c r="B43" s="180"/>
      <c r="C43" s="180"/>
      <c r="D43" s="180"/>
      <c r="E43" s="180"/>
      <c r="F43" s="209" t="s">
        <v>215</v>
      </c>
      <c r="G43" s="209"/>
      <c r="H43" s="185">
        <v>8.33</v>
      </c>
    </row>
    <row r="44" spans="1:8" s="173" customFormat="1" x14ac:dyDescent="0.2">
      <c r="A44" s="180"/>
      <c r="B44" s="180"/>
      <c r="C44" s="180"/>
      <c r="D44" s="180"/>
      <c r="E44" s="180"/>
      <c r="F44" s="209" t="s">
        <v>216</v>
      </c>
      <c r="G44" s="209"/>
      <c r="H44" s="185">
        <v>0.06</v>
      </c>
    </row>
    <row r="45" spans="1:8" s="173" customFormat="1" x14ac:dyDescent="0.2">
      <c r="A45" s="180"/>
      <c r="B45" s="180"/>
      <c r="C45" s="180"/>
      <c r="D45" s="180"/>
      <c r="E45" s="180"/>
      <c r="F45" s="209" t="s">
        <v>217</v>
      </c>
      <c r="G45" s="209"/>
      <c r="H45" s="185">
        <v>8.39</v>
      </c>
    </row>
    <row r="46" spans="1:8" s="173" customFormat="1" x14ac:dyDescent="0.2">
      <c r="A46" s="180"/>
      <c r="B46" s="180"/>
      <c r="C46" s="180"/>
      <c r="D46" s="180"/>
      <c r="E46" s="180"/>
      <c r="F46" s="209" t="s">
        <v>218</v>
      </c>
      <c r="G46" s="209"/>
      <c r="H46" s="185">
        <v>1.74</v>
      </c>
    </row>
    <row r="47" spans="1:8" s="173" customFormat="1" x14ac:dyDescent="0.2">
      <c r="A47" s="180"/>
      <c r="B47" s="180"/>
      <c r="C47" s="180"/>
      <c r="D47" s="180"/>
      <c r="E47" s="180"/>
      <c r="F47" s="209" t="s">
        <v>219</v>
      </c>
      <c r="G47" s="209"/>
      <c r="H47" s="185">
        <v>10.130000000000001</v>
      </c>
    </row>
    <row r="48" spans="1:8" s="173" customFormat="1" x14ac:dyDescent="0.2">
      <c r="A48" s="180"/>
      <c r="B48" s="180"/>
      <c r="C48" s="180"/>
      <c r="D48" s="180"/>
      <c r="E48" s="180"/>
      <c r="F48" s="214"/>
      <c r="G48" s="214"/>
      <c r="H48" s="214"/>
    </row>
    <row r="49" spans="1:8" s="173" customFormat="1" x14ac:dyDescent="0.2">
      <c r="A49" s="215" t="s">
        <v>222</v>
      </c>
      <c r="B49" s="215"/>
      <c r="C49" s="215"/>
      <c r="D49" s="215"/>
      <c r="E49" s="215"/>
      <c r="F49" s="215"/>
      <c r="G49" s="215"/>
      <c r="H49" s="215"/>
    </row>
    <row r="50" spans="1:8" s="173" customFormat="1" x14ac:dyDescent="0.2">
      <c r="A50" s="218" t="s">
        <v>189</v>
      </c>
      <c r="B50" s="218"/>
      <c r="C50" s="219" t="s">
        <v>190</v>
      </c>
      <c r="D50" s="213" t="s">
        <v>191</v>
      </c>
      <c r="E50" s="213"/>
      <c r="F50" s="213" t="s">
        <v>192</v>
      </c>
      <c r="G50" s="213"/>
      <c r="H50" s="213" t="s">
        <v>193</v>
      </c>
    </row>
    <row r="51" spans="1:8" s="173" customFormat="1" x14ac:dyDescent="0.2">
      <c r="A51" s="218"/>
      <c r="B51" s="218"/>
      <c r="C51" s="219"/>
      <c r="D51" s="174" t="s">
        <v>194</v>
      </c>
      <c r="E51" s="174" t="s">
        <v>195</v>
      </c>
      <c r="F51" s="174" t="s">
        <v>194</v>
      </c>
      <c r="G51" s="174" t="s">
        <v>195</v>
      </c>
      <c r="H51" s="213"/>
    </row>
    <row r="52" spans="1:8" s="173" customFormat="1" ht="22.5" x14ac:dyDescent="0.2">
      <c r="A52" s="175" t="s">
        <v>223</v>
      </c>
      <c r="B52" s="176" t="s">
        <v>224</v>
      </c>
      <c r="C52" s="177">
        <v>1</v>
      </c>
      <c r="D52" s="178">
        <v>1</v>
      </c>
      <c r="E52" s="178">
        <v>0</v>
      </c>
      <c r="F52" s="179">
        <v>666.24760000000003</v>
      </c>
      <c r="G52" s="179">
        <v>308.36559999999997</v>
      </c>
      <c r="H52" s="179">
        <v>666.24760000000003</v>
      </c>
    </row>
    <row r="53" spans="1:8" s="173" customFormat="1" x14ac:dyDescent="0.2">
      <c r="A53" s="180"/>
      <c r="B53" s="180"/>
      <c r="C53" s="180"/>
      <c r="D53" s="180"/>
      <c r="E53" s="180"/>
      <c r="F53" s="209" t="s">
        <v>200</v>
      </c>
      <c r="G53" s="209"/>
      <c r="H53" s="181">
        <v>666.24760000000003</v>
      </c>
    </row>
    <row r="54" spans="1:8" s="173" customFormat="1" x14ac:dyDescent="0.2">
      <c r="A54" s="180"/>
      <c r="B54" s="180"/>
      <c r="C54" s="180"/>
      <c r="D54" s="180"/>
      <c r="E54" s="180"/>
      <c r="F54" s="209" t="s">
        <v>209</v>
      </c>
      <c r="G54" s="209"/>
      <c r="H54" s="179">
        <v>666.24760000000003</v>
      </c>
    </row>
    <row r="55" spans="1:8" s="173" customFormat="1" x14ac:dyDescent="0.2">
      <c r="A55" s="180"/>
      <c r="B55" s="180"/>
      <c r="C55" s="180"/>
      <c r="D55" s="180"/>
      <c r="E55" s="180"/>
      <c r="F55" s="209" t="s">
        <v>210</v>
      </c>
      <c r="G55" s="209"/>
      <c r="H55" s="184">
        <v>30.16</v>
      </c>
    </row>
    <row r="56" spans="1:8" s="173" customFormat="1" x14ac:dyDescent="0.2">
      <c r="A56" s="180"/>
      <c r="B56" s="180"/>
      <c r="C56" s="180"/>
      <c r="D56" s="180"/>
      <c r="E56" s="180"/>
      <c r="F56" s="209" t="s">
        <v>211</v>
      </c>
      <c r="G56" s="209"/>
      <c r="H56" s="179">
        <v>22.090399999999999</v>
      </c>
    </row>
    <row r="57" spans="1:8" s="173" customFormat="1" x14ac:dyDescent="0.2">
      <c r="A57" s="180"/>
      <c r="B57" s="180"/>
      <c r="C57" s="180"/>
      <c r="D57" s="180"/>
      <c r="E57" s="180"/>
      <c r="F57" s="209" t="s">
        <v>225</v>
      </c>
      <c r="G57" s="209"/>
      <c r="H57" s="179">
        <v>5.2999999999999999E-2</v>
      </c>
    </row>
    <row r="58" spans="1:8" s="173" customFormat="1" x14ac:dyDescent="0.2">
      <c r="A58" s="212" t="s">
        <v>226</v>
      </c>
      <c r="B58" s="212"/>
      <c r="C58" s="212"/>
      <c r="D58" s="212"/>
      <c r="E58" s="174" t="s">
        <v>202</v>
      </c>
      <c r="F58" s="174" t="s">
        <v>203</v>
      </c>
      <c r="G58" s="174" t="s">
        <v>227</v>
      </c>
      <c r="H58" s="174" t="s">
        <v>228</v>
      </c>
    </row>
    <row r="59" spans="1:8" s="173" customFormat="1" x14ac:dyDescent="0.2">
      <c r="A59" s="175" t="s">
        <v>229</v>
      </c>
      <c r="B59" s="216" t="s">
        <v>230</v>
      </c>
      <c r="C59" s="216"/>
      <c r="D59" s="216"/>
      <c r="E59" s="175" t="s">
        <v>231</v>
      </c>
      <c r="F59" s="177">
        <v>1.7000000000000001E-4</v>
      </c>
      <c r="G59" s="179">
        <v>7297.3833000000004</v>
      </c>
      <c r="H59" s="179">
        <v>1.2405999999999999</v>
      </c>
    </row>
    <row r="60" spans="1:8" s="173" customFormat="1" x14ac:dyDescent="0.2">
      <c r="A60" s="180"/>
      <c r="B60" s="180"/>
      <c r="C60" s="180"/>
      <c r="D60" s="180"/>
      <c r="E60" s="180"/>
      <c r="F60" s="209" t="s">
        <v>232</v>
      </c>
      <c r="G60" s="209"/>
      <c r="H60" s="181">
        <v>1.2405999999999999</v>
      </c>
    </row>
    <row r="61" spans="1:8" s="173" customFormat="1" x14ac:dyDescent="0.2">
      <c r="A61" s="212" t="s">
        <v>233</v>
      </c>
      <c r="B61" s="212"/>
      <c r="C61" s="174" t="s">
        <v>234</v>
      </c>
      <c r="D61" s="213" t="s">
        <v>235</v>
      </c>
      <c r="E61" s="213"/>
      <c r="F61" s="174" t="s">
        <v>203</v>
      </c>
      <c r="G61" s="174" t="s">
        <v>236</v>
      </c>
      <c r="H61" s="174" t="s">
        <v>228</v>
      </c>
    </row>
    <row r="62" spans="1:8" s="173" customFormat="1" ht="33.75" x14ac:dyDescent="0.2">
      <c r="A62" s="186" t="s">
        <v>229</v>
      </c>
      <c r="B62" s="187" t="s">
        <v>237</v>
      </c>
      <c r="C62" s="186" t="s">
        <v>238</v>
      </c>
      <c r="D62" s="210" t="s">
        <v>239</v>
      </c>
      <c r="E62" s="210"/>
      <c r="F62" s="188">
        <v>2.0000000000000002E-5</v>
      </c>
      <c r="G62" s="189">
        <v>34.299999999999997</v>
      </c>
      <c r="H62" s="189">
        <v>6.9999999999999999E-4</v>
      </c>
    </row>
    <row r="63" spans="1:8" s="173" customFormat="1" x14ac:dyDescent="0.2">
      <c r="A63" s="180"/>
      <c r="B63" s="180"/>
      <c r="C63" s="180"/>
      <c r="D63" s="180"/>
      <c r="E63" s="180"/>
      <c r="F63" s="209" t="s">
        <v>240</v>
      </c>
      <c r="G63" s="209"/>
      <c r="H63" s="179">
        <v>6.9999999999999999E-4</v>
      </c>
    </row>
    <row r="64" spans="1:8" s="173" customFormat="1" x14ac:dyDescent="0.2">
      <c r="A64" s="180"/>
      <c r="B64" s="180"/>
      <c r="C64" s="180"/>
      <c r="D64" s="180"/>
      <c r="E64" s="180"/>
      <c r="F64" s="209" t="s">
        <v>213</v>
      </c>
      <c r="G64" s="209"/>
      <c r="H64" s="179">
        <v>23.384699999999999</v>
      </c>
    </row>
    <row r="65" spans="1:8" s="173" customFormat="1" x14ac:dyDescent="0.2">
      <c r="A65" s="180"/>
      <c r="B65" s="180"/>
      <c r="C65" s="180"/>
      <c r="D65" s="180"/>
      <c r="E65" s="180"/>
      <c r="F65" s="209" t="s">
        <v>214</v>
      </c>
      <c r="G65" s="209"/>
      <c r="H65" s="185">
        <v>23.38</v>
      </c>
    </row>
    <row r="66" spans="1:8" s="173" customFormat="1" x14ac:dyDescent="0.2">
      <c r="A66" s="180"/>
      <c r="B66" s="180"/>
      <c r="C66" s="180"/>
      <c r="D66" s="180"/>
      <c r="E66" s="180"/>
      <c r="F66" s="209" t="s">
        <v>215</v>
      </c>
      <c r="G66" s="209"/>
      <c r="H66" s="185">
        <v>23.38</v>
      </c>
    </row>
    <row r="67" spans="1:8" s="173" customFormat="1" x14ac:dyDescent="0.2">
      <c r="A67" s="180"/>
      <c r="B67" s="180"/>
      <c r="C67" s="180"/>
      <c r="D67" s="180"/>
      <c r="E67" s="180"/>
      <c r="F67" s="209" t="s">
        <v>216</v>
      </c>
      <c r="G67" s="209"/>
      <c r="H67" s="185">
        <v>0</v>
      </c>
    </row>
    <row r="68" spans="1:8" s="173" customFormat="1" x14ac:dyDescent="0.2">
      <c r="A68" s="180"/>
      <c r="B68" s="180"/>
      <c r="C68" s="180"/>
      <c r="D68" s="180"/>
      <c r="E68" s="180"/>
      <c r="F68" s="209" t="s">
        <v>217</v>
      </c>
      <c r="G68" s="209"/>
      <c r="H68" s="185">
        <v>23.38</v>
      </c>
    </row>
    <row r="69" spans="1:8" s="173" customFormat="1" x14ac:dyDescent="0.2">
      <c r="A69" s="180"/>
      <c r="B69" s="180"/>
      <c r="C69" s="180"/>
      <c r="D69" s="180"/>
      <c r="E69" s="180"/>
      <c r="F69" s="209" t="s">
        <v>218</v>
      </c>
      <c r="G69" s="209"/>
      <c r="H69" s="185">
        <v>4.8499999999999996</v>
      </c>
    </row>
    <row r="70" spans="1:8" s="173" customFormat="1" x14ac:dyDescent="0.2">
      <c r="A70" s="180"/>
      <c r="B70" s="180"/>
      <c r="C70" s="180"/>
      <c r="D70" s="180"/>
      <c r="E70" s="180"/>
      <c r="F70" s="209" t="s">
        <v>219</v>
      </c>
      <c r="G70" s="209"/>
      <c r="H70" s="185">
        <v>28.23</v>
      </c>
    </row>
    <row r="71" spans="1:8" s="173" customFormat="1" x14ac:dyDescent="0.2">
      <c r="A71" s="180"/>
      <c r="B71" s="180"/>
      <c r="C71" s="180"/>
      <c r="D71" s="180"/>
      <c r="E71" s="180"/>
      <c r="F71" s="214"/>
      <c r="G71" s="214"/>
      <c r="H71" s="214"/>
    </row>
    <row r="72" spans="1:8" s="173" customFormat="1" x14ac:dyDescent="0.2">
      <c r="A72" s="215" t="s">
        <v>241</v>
      </c>
      <c r="B72" s="215"/>
      <c r="C72" s="215"/>
      <c r="D72" s="215"/>
      <c r="E72" s="215"/>
      <c r="F72" s="215"/>
      <c r="G72" s="215"/>
      <c r="H72" s="215"/>
    </row>
    <row r="73" spans="1:8" s="173" customFormat="1" x14ac:dyDescent="0.2">
      <c r="A73" s="212" t="s">
        <v>242</v>
      </c>
      <c r="B73" s="212"/>
      <c r="C73" s="213" t="s">
        <v>243</v>
      </c>
      <c r="D73" s="213"/>
      <c r="E73" s="174" t="s">
        <v>202</v>
      </c>
      <c r="F73" s="174" t="s">
        <v>244</v>
      </c>
      <c r="G73" s="174" t="s">
        <v>236</v>
      </c>
      <c r="H73" s="174" t="s">
        <v>245</v>
      </c>
    </row>
    <row r="74" spans="1:8" s="173" customFormat="1" x14ac:dyDescent="0.2">
      <c r="A74" s="186" t="s">
        <v>246</v>
      </c>
      <c r="B74" s="190" t="s">
        <v>247</v>
      </c>
      <c r="C74" s="210" t="s">
        <v>24</v>
      </c>
      <c r="D74" s="210"/>
      <c r="E74" s="186" t="s">
        <v>248</v>
      </c>
      <c r="F74" s="191">
        <v>450.6</v>
      </c>
      <c r="G74" s="192">
        <v>48.95</v>
      </c>
      <c r="H74" s="192">
        <v>22056.87</v>
      </c>
    </row>
    <row r="75" spans="1:8" s="173" customFormat="1" x14ac:dyDescent="0.2">
      <c r="A75" s="186" t="s">
        <v>249</v>
      </c>
      <c r="B75" s="190" t="s">
        <v>250</v>
      </c>
      <c r="C75" s="210" t="s">
        <v>24</v>
      </c>
      <c r="D75" s="210"/>
      <c r="E75" s="186" t="s">
        <v>248</v>
      </c>
      <c r="F75" s="191">
        <v>450.6</v>
      </c>
      <c r="G75" s="192">
        <v>102.46</v>
      </c>
      <c r="H75" s="192">
        <v>46168.480000000003</v>
      </c>
    </row>
    <row r="76" spans="1:8" s="173" customFormat="1" x14ac:dyDescent="0.2">
      <c r="A76" s="180"/>
      <c r="B76" s="180"/>
      <c r="C76" s="180"/>
      <c r="D76" s="180"/>
      <c r="E76" s="180"/>
      <c r="F76" s="211" t="s">
        <v>251</v>
      </c>
      <c r="G76" s="211"/>
      <c r="H76" s="193">
        <v>68225.350000000006</v>
      </c>
    </row>
    <row r="77" spans="1:8" s="173" customFormat="1" x14ac:dyDescent="0.2">
      <c r="A77" s="212" t="s">
        <v>252</v>
      </c>
      <c r="B77" s="212"/>
      <c r="C77" s="213" t="s">
        <v>243</v>
      </c>
      <c r="D77" s="213"/>
      <c r="E77" s="174" t="s">
        <v>202</v>
      </c>
      <c r="F77" s="174" t="s">
        <v>244</v>
      </c>
      <c r="G77" s="174" t="s">
        <v>236</v>
      </c>
      <c r="H77" s="174" t="s">
        <v>245</v>
      </c>
    </row>
    <row r="78" spans="1:8" s="173" customFormat="1" ht="22.5" x14ac:dyDescent="0.2">
      <c r="A78" s="186" t="s">
        <v>253</v>
      </c>
      <c r="B78" s="190" t="s">
        <v>254</v>
      </c>
      <c r="C78" s="210" t="s">
        <v>13</v>
      </c>
      <c r="D78" s="210"/>
      <c r="E78" s="186" t="s">
        <v>207</v>
      </c>
      <c r="F78" s="191">
        <v>375.5</v>
      </c>
      <c r="G78" s="192">
        <v>33.520000000000003</v>
      </c>
      <c r="H78" s="192">
        <v>12586.76</v>
      </c>
    </row>
    <row r="79" spans="1:8" s="173" customFormat="1" ht="22.5" x14ac:dyDescent="0.2">
      <c r="A79" s="186" t="s">
        <v>205</v>
      </c>
      <c r="B79" s="190" t="s">
        <v>206</v>
      </c>
      <c r="C79" s="210" t="s">
        <v>13</v>
      </c>
      <c r="D79" s="210"/>
      <c r="E79" s="186" t="s">
        <v>207</v>
      </c>
      <c r="F79" s="191">
        <v>1502</v>
      </c>
      <c r="G79" s="192">
        <v>24.37</v>
      </c>
      <c r="H79" s="192">
        <v>36603.74</v>
      </c>
    </row>
    <row r="80" spans="1:8" s="173" customFormat="1" x14ac:dyDescent="0.2">
      <c r="A80" s="180"/>
      <c r="B80" s="180"/>
      <c r="C80" s="180"/>
      <c r="D80" s="180"/>
      <c r="E80" s="180"/>
      <c r="F80" s="211" t="s">
        <v>255</v>
      </c>
      <c r="G80" s="211"/>
      <c r="H80" s="193">
        <v>49190.5</v>
      </c>
    </row>
    <row r="81" spans="1:8" s="173" customFormat="1" x14ac:dyDescent="0.2">
      <c r="A81" s="212" t="s">
        <v>256</v>
      </c>
      <c r="B81" s="212"/>
      <c r="C81" s="213" t="s">
        <v>243</v>
      </c>
      <c r="D81" s="213"/>
      <c r="E81" s="174" t="s">
        <v>202</v>
      </c>
      <c r="F81" s="174" t="s">
        <v>244</v>
      </c>
      <c r="G81" s="174" t="s">
        <v>236</v>
      </c>
      <c r="H81" s="174" t="s">
        <v>245</v>
      </c>
    </row>
    <row r="82" spans="1:8" s="173" customFormat="1" ht="22.5" x14ac:dyDescent="0.2">
      <c r="A82" s="186" t="s">
        <v>257</v>
      </c>
      <c r="B82" s="190" t="s">
        <v>258</v>
      </c>
      <c r="C82" s="210" t="s">
        <v>24</v>
      </c>
      <c r="D82" s="210"/>
      <c r="E82" s="186" t="s">
        <v>248</v>
      </c>
      <c r="F82" s="191">
        <v>118.5078</v>
      </c>
      <c r="G82" s="192">
        <v>684.47</v>
      </c>
      <c r="H82" s="192">
        <v>81115.03</v>
      </c>
    </row>
    <row r="83" spans="1:8" s="173" customFormat="1" x14ac:dyDescent="0.2">
      <c r="A83" s="180"/>
      <c r="B83" s="180"/>
      <c r="C83" s="180"/>
      <c r="D83" s="180"/>
      <c r="E83" s="180"/>
      <c r="F83" s="211" t="s">
        <v>259</v>
      </c>
      <c r="G83" s="211"/>
      <c r="H83" s="193">
        <v>81115.03</v>
      </c>
    </row>
    <row r="84" spans="1:8" s="173" customFormat="1" x14ac:dyDescent="0.2">
      <c r="A84" s="180"/>
      <c r="B84" s="180"/>
      <c r="C84" s="180"/>
      <c r="D84" s="180"/>
      <c r="E84" s="180"/>
      <c r="F84" s="209" t="s">
        <v>214</v>
      </c>
      <c r="G84" s="209"/>
      <c r="H84" s="185">
        <v>198530.88</v>
      </c>
    </row>
    <row r="85" spans="1:8" s="173" customFormat="1" x14ac:dyDescent="0.2">
      <c r="A85" s="180"/>
      <c r="B85" s="180"/>
      <c r="C85" s="180"/>
      <c r="D85" s="180"/>
      <c r="E85" s="180"/>
      <c r="F85" s="209" t="s">
        <v>215</v>
      </c>
      <c r="G85" s="209"/>
      <c r="H85" s="185">
        <v>175173</v>
      </c>
    </row>
    <row r="86" spans="1:8" s="173" customFormat="1" x14ac:dyDescent="0.2">
      <c r="A86" s="180"/>
      <c r="B86" s="180"/>
      <c r="C86" s="180"/>
      <c r="D86" s="180"/>
      <c r="E86" s="180"/>
      <c r="F86" s="209" t="s">
        <v>216</v>
      </c>
      <c r="G86" s="209"/>
      <c r="H86" s="185">
        <v>23357.88</v>
      </c>
    </row>
    <row r="87" spans="1:8" s="173" customFormat="1" x14ac:dyDescent="0.2">
      <c r="A87" s="180"/>
      <c r="B87" s="180"/>
      <c r="C87" s="180"/>
      <c r="D87" s="180"/>
      <c r="E87" s="180"/>
      <c r="F87" s="209" t="s">
        <v>217</v>
      </c>
      <c r="G87" s="209"/>
      <c r="H87" s="185">
        <v>198530.88</v>
      </c>
    </row>
    <row r="88" spans="1:8" s="173" customFormat="1" x14ac:dyDescent="0.2">
      <c r="A88" s="180"/>
      <c r="B88" s="180"/>
      <c r="C88" s="180"/>
      <c r="D88" s="180"/>
      <c r="E88" s="180"/>
      <c r="F88" s="209" t="s">
        <v>218</v>
      </c>
      <c r="G88" s="209"/>
      <c r="H88" s="185">
        <v>41155.449999999997</v>
      </c>
    </row>
    <row r="89" spans="1:8" s="173" customFormat="1" x14ac:dyDescent="0.2">
      <c r="A89" s="180"/>
      <c r="B89" s="180"/>
      <c r="C89" s="180"/>
      <c r="D89" s="180"/>
      <c r="E89" s="180"/>
      <c r="F89" s="209" t="s">
        <v>219</v>
      </c>
      <c r="G89" s="209"/>
      <c r="H89" s="185">
        <v>239686.33</v>
      </c>
    </row>
    <row r="90" spans="1:8" s="173" customFormat="1" x14ac:dyDescent="0.2">
      <c r="A90" s="180"/>
      <c r="B90" s="180"/>
      <c r="C90" s="180"/>
      <c r="D90" s="180"/>
      <c r="E90" s="180"/>
      <c r="F90" s="214"/>
      <c r="G90" s="214"/>
      <c r="H90" s="214"/>
    </row>
    <row r="91" spans="1:8" s="173" customFormat="1" x14ac:dyDescent="0.2">
      <c r="A91" s="215" t="s">
        <v>260</v>
      </c>
      <c r="B91" s="215"/>
      <c r="C91" s="215"/>
      <c r="D91" s="215"/>
      <c r="E91" s="215"/>
      <c r="F91" s="215"/>
      <c r="G91" s="215"/>
      <c r="H91" s="215"/>
    </row>
    <row r="92" spans="1:8" s="173" customFormat="1" x14ac:dyDescent="0.2">
      <c r="A92" s="218" t="s">
        <v>189</v>
      </c>
      <c r="B92" s="218"/>
      <c r="C92" s="219" t="s">
        <v>190</v>
      </c>
      <c r="D92" s="213" t="s">
        <v>191</v>
      </c>
      <c r="E92" s="213"/>
      <c r="F92" s="213" t="s">
        <v>192</v>
      </c>
      <c r="G92" s="213"/>
      <c r="H92" s="213" t="s">
        <v>193</v>
      </c>
    </row>
    <row r="93" spans="1:8" s="173" customFormat="1" x14ac:dyDescent="0.2">
      <c r="A93" s="218"/>
      <c r="B93" s="218"/>
      <c r="C93" s="219"/>
      <c r="D93" s="174" t="s">
        <v>194</v>
      </c>
      <c r="E93" s="174" t="s">
        <v>195</v>
      </c>
      <c r="F93" s="174" t="s">
        <v>194</v>
      </c>
      <c r="G93" s="174" t="s">
        <v>195</v>
      </c>
      <c r="H93" s="213"/>
    </row>
    <row r="94" spans="1:8" s="173" customFormat="1" ht="22.5" x14ac:dyDescent="0.2">
      <c r="A94" s="175" t="s">
        <v>261</v>
      </c>
      <c r="B94" s="176" t="s">
        <v>262</v>
      </c>
      <c r="C94" s="177">
        <v>1</v>
      </c>
      <c r="D94" s="178">
        <v>1</v>
      </c>
      <c r="E94" s="178">
        <v>0</v>
      </c>
      <c r="F94" s="179">
        <v>9.2922999999999991</v>
      </c>
      <c r="G94" s="179">
        <v>1.036</v>
      </c>
      <c r="H94" s="179">
        <v>9.2922999999999991</v>
      </c>
    </row>
    <row r="95" spans="1:8" s="173" customFormat="1" x14ac:dyDescent="0.2">
      <c r="A95" s="180"/>
      <c r="B95" s="180"/>
      <c r="C95" s="180"/>
      <c r="D95" s="180"/>
      <c r="E95" s="180"/>
      <c r="F95" s="209" t="s">
        <v>200</v>
      </c>
      <c r="G95" s="209"/>
      <c r="H95" s="181">
        <v>9.2922999999999991</v>
      </c>
    </row>
    <row r="96" spans="1:8" s="173" customFormat="1" x14ac:dyDescent="0.2">
      <c r="A96" s="212" t="s">
        <v>201</v>
      </c>
      <c r="B96" s="212"/>
      <c r="C96" s="212"/>
      <c r="D96" s="212"/>
      <c r="E96" s="174" t="s">
        <v>202</v>
      </c>
      <c r="F96" s="174" t="s">
        <v>203</v>
      </c>
      <c r="G96" s="174" t="s">
        <v>204</v>
      </c>
      <c r="H96" s="174" t="s">
        <v>193</v>
      </c>
    </row>
    <row r="97" spans="1:8" s="173" customFormat="1" x14ac:dyDescent="0.2">
      <c r="A97" s="175" t="s">
        <v>205</v>
      </c>
      <c r="B97" s="217" t="s">
        <v>206</v>
      </c>
      <c r="C97" s="217"/>
      <c r="D97" s="217"/>
      <c r="E97" s="175" t="s">
        <v>207</v>
      </c>
      <c r="F97" s="177">
        <v>2</v>
      </c>
      <c r="G97" s="182">
        <v>24.37</v>
      </c>
      <c r="H97" s="182">
        <v>48.74</v>
      </c>
    </row>
    <row r="98" spans="1:8" s="173" customFormat="1" x14ac:dyDescent="0.2">
      <c r="A98" s="180"/>
      <c r="B98" s="180"/>
      <c r="C98" s="180"/>
      <c r="D98" s="180"/>
      <c r="E98" s="180"/>
      <c r="F98" s="209" t="s">
        <v>208</v>
      </c>
      <c r="G98" s="209"/>
      <c r="H98" s="183">
        <v>48.74</v>
      </c>
    </row>
    <row r="99" spans="1:8" s="173" customFormat="1" x14ac:dyDescent="0.2">
      <c r="A99" s="180"/>
      <c r="B99" s="180"/>
      <c r="C99" s="180"/>
      <c r="D99" s="180"/>
      <c r="E99" s="180"/>
      <c r="F99" s="209" t="s">
        <v>209</v>
      </c>
      <c r="G99" s="209"/>
      <c r="H99" s="179">
        <v>58.032299999999999</v>
      </c>
    </row>
    <row r="100" spans="1:8" s="173" customFormat="1" x14ac:dyDescent="0.2">
      <c r="A100" s="180"/>
      <c r="B100" s="180"/>
      <c r="C100" s="180"/>
      <c r="D100" s="180"/>
      <c r="E100" s="180"/>
      <c r="F100" s="209" t="s">
        <v>210</v>
      </c>
      <c r="G100" s="209"/>
      <c r="H100" s="184">
        <v>3.1124999999999998</v>
      </c>
    </row>
    <row r="101" spans="1:8" s="173" customFormat="1" x14ac:dyDescent="0.2">
      <c r="A101" s="180"/>
      <c r="B101" s="180"/>
      <c r="C101" s="180"/>
      <c r="D101" s="180"/>
      <c r="E101" s="180"/>
      <c r="F101" s="209" t="s">
        <v>211</v>
      </c>
      <c r="G101" s="209"/>
      <c r="H101" s="179">
        <v>18.6449</v>
      </c>
    </row>
    <row r="102" spans="1:8" s="173" customFormat="1" x14ac:dyDescent="0.2">
      <c r="A102" s="180"/>
      <c r="B102" s="180"/>
      <c r="C102" s="180"/>
      <c r="D102" s="180"/>
      <c r="E102" s="180"/>
      <c r="F102" s="209" t="s">
        <v>213</v>
      </c>
      <c r="G102" s="209"/>
      <c r="H102" s="179">
        <v>18.6449</v>
      </c>
    </row>
    <row r="103" spans="1:8" s="173" customFormat="1" x14ac:dyDescent="0.2">
      <c r="A103" s="180"/>
      <c r="B103" s="180"/>
      <c r="C103" s="180"/>
      <c r="D103" s="180"/>
      <c r="E103" s="180"/>
      <c r="F103" s="209" t="s">
        <v>214</v>
      </c>
      <c r="G103" s="209"/>
      <c r="H103" s="185">
        <v>18.64</v>
      </c>
    </row>
    <row r="104" spans="1:8" s="173" customFormat="1" x14ac:dyDescent="0.2">
      <c r="A104" s="180"/>
      <c r="B104" s="180"/>
      <c r="C104" s="180"/>
      <c r="D104" s="180"/>
      <c r="E104" s="180"/>
      <c r="F104" s="209" t="s">
        <v>215</v>
      </c>
      <c r="G104" s="209"/>
      <c r="H104" s="185">
        <v>13.3</v>
      </c>
    </row>
    <row r="105" spans="1:8" s="173" customFormat="1" x14ac:dyDescent="0.2">
      <c r="A105" s="180"/>
      <c r="B105" s="180"/>
      <c r="C105" s="180"/>
      <c r="D105" s="180"/>
      <c r="E105" s="180"/>
      <c r="F105" s="209" t="s">
        <v>216</v>
      </c>
      <c r="G105" s="209"/>
      <c r="H105" s="185">
        <v>5.34</v>
      </c>
    </row>
    <row r="106" spans="1:8" s="173" customFormat="1" x14ac:dyDescent="0.2">
      <c r="A106" s="180"/>
      <c r="B106" s="180"/>
      <c r="C106" s="180"/>
      <c r="D106" s="180"/>
      <c r="E106" s="180"/>
      <c r="F106" s="209" t="s">
        <v>217</v>
      </c>
      <c r="G106" s="209"/>
      <c r="H106" s="185">
        <v>18.64</v>
      </c>
    </row>
    <row r="107" spans="1:8" s="173" customFormat="1" x14ac:dyDescent="0.2">
      <c r="A107" s="180"/>
      <c r="B107" s="180"/>
      <c r="C107" s="180"/>
      <c r="D107" s="180"/>
      <c r="E107" s="180"/>
      <c r="F107" s="209" t="s">
        <v>218</v>
      </c>
      <c r="G107" s="209"/>
      <c r="H107" s="185">
        <v>3.86</v>
      </c>
    </row>
    <row r="108" spans="1:8" s="173" customFormat="1" x14ac:dyDescent="0.2">
      <c r="A108" s="180"/>
      <c r="B108" s="180"/>
      <c r="C108" s="180"/>
      <c r="D108" s="180"/>
      <c r="E108" s="180"/>
      <c r="F108" s="209" t="s">
        <v>219</v>
      </c>
      <c r="G108" s="209"/>
      <c r="H108" s="185">
        <v>22.5</v>
      </c>
    </row>
    <row r="109" spans="1:8" s="173" customFormat="1" x14ac:dyDescent="0.2">
      <c r="A109" s="180"/>
      <c r="B109" s="180"/>
      <c r="C109" s="180"/>
      <c r="D109" s="180"/>
      <c r="E109" s="180"/>
      <c r="F109" s="214"/>
      <c r="G109" s="214"/>
      <c r="H109" s="214"/>
    </row>
    <row r="110" spans="1:8" s="173" customFormat="1" x14ac:dyDescent="0.2">
      <c r="A110" s="215" t="s">
        <v>263</v>
      </c>
      <c r="B110" s="215"/>
      <c r="C110" s="215"/>
      <c r="D110" s="215"/>
      <c r="E110" s="215"/>
      <c r="F110" s="215"/>
      <c r="G110" s="215"/>
      <c r="H110" s="215"/>
    </row>
    <row r="111" spans="1:8" s="173" customFormat="1" x14ac:dyDescent="0.2">
      <c r="A111" s="218" t="s">
        <v>189</v>
      </c>
      <c r="B111" s="218"/>
      <c r="C111" s="219" t="s">
        <v>190</v>
      </c>
      <c r="D111" s="213" t="s">
        <v>191</v>
      </c>
      <c r="E111" s="213"/>
      <c r="F111" s="213" t="s">
        <v>192</v>
      </c>
      <c r="G111" s="213"/>
      <c r="H111" s="213" t="s">
        <v>193</v>
      </c>
    </row>
    <row r="112" spans="1:8" s="173" customFormat="1" x14ac:dyDescent="0.2">
      <c r="A112" s="218"/>
      <c r="B112" s="218"/>
      <c r="C112" s="219"/>
      <c r="D112" s="174" t="s">
        <v>194</v>
      </c>
      <c r="E112" s="174" t="s">
        <v>195</v>
      </c>
      <c r="F112" s="174" t="s">
        <v>194</v>
      </c>
      <c r="G112" s="174" t="s">
        <v>195</v>
      </c>
      <c r="H112" s="213"/>
    </row>
    <row r="113" spans="1:8" s="173" customFormat="1" x14ac:dyDescent="0.2">
      <c r="A113" s="175" t="s">
        <v>264</v>
      </c>
      <c r="B113" s="176" t="s">
        <v>265</v>
      </c>
      <c r="C113" s="177">
        <v>4.0160000000000001E-2</v>
      </c>
      <c r="D113" s="178">
        <v>1</v>
      </c>
      <c r="E113" s="178">
        <v>0</v>
      </c>
      <c r="F113" s="179">
        <v>18.480599999999999</v>
      </c>
      <c r="G113" s="179">
        <v>4.6894</v>
      </c>
      <c r="H113" s="179">
        <v>0.74218089600000003</v>
      </c>
    </row>
    <row r="114" spans="1:8" s="173" customFormat="1" ht="22.5" x14ac:dyDescent="0.2">
      <c r="A114" s="175" t="s">
        <v>266</v>
      </c>
      <c r="B114" s="176" t="s">
        <v>267</v>
      </c>
      <c r="C114" s="177">
        <v>4.0160000000000001E-2</v>
      </c>
      <c r="D114" s="178">
        <v>1</v>
      </c>
      <c r="E114" s="178">
        <v>0</v>
      </c>
      <c r="F114" s="179">
        <v>32.733499999999999</v>
      </c>
      <c r="G114" s="179">
        <v>32.380000000000003</v>
      </c>
      <c r="H114" s="179">
        <v>1.3145773599999999</v>
      </c>
    </row>
    <row r="115" spans="1:8" s="173" customFormat="1" x14ac:dyDescent="0.2">
      <c r="A115" s="180"/>
      <c r="B115" s="180"/>
      <c r="C115" s="180"/>
      <c r="D115" s="180"/>
      <c r="E115" s="180"/>
      <c r="F115" s="209" t="s">
        <v>200</v>
      </c>
      <c r="G115" s="209"/>
      <c r="H115" s="181">
        <v>2.0568</v>
      </c>
    </row>
    <row r="116" spans="1:8" s="173" customFormat="1" x14ac:dyDescent="0.2">
      <c r="A116" s="212" t="s">
        <v>201</v>
      </c>
      <c r="B116" s="212"/>
      <c r="C116" s="212"/>
      <c r="D116" s="212"/>
      <c r="E116" s="174" t="s">
        <v>202</v>
      </c>
      <c r="F116" s="174" t="s">
        <v>203</v>
      </c>
      <c r="G116" s="174" t="s">
        <v>204</v>
      </c>
      <c r="H116" s="174" t="s">
        <v>193</v>
      </c>
    </row>
    <row r="117" spans="1:8" s="173" customFormat="1" x14ac:dyDescent="0.2">
      <c r="A117" s="175" t="s">
        <v>268</v>
      </c>
      <c r="B117" s="217" t="s">
        <v>269</v>
      </c>
      <c r="C117" s="217"/>
      <c r="D117" s="217"/>
      <c r="E117" s="175" t="s">
        <v>207</v>
      </c>
      <c r="F117" s="177">
        <v>0.7</v>
      </c>
      <c r="G117" s="182">
        <v>25.17</v>
      </c>
      <c r="H117" s="182">
        <v>17.619</v>
      </c>
    </row>
    <row r="118" spans="1:8" s="173" customFormat="1" x14ac:dyDescent="0.2">
      <c r="A118" s="175" t="s">
        <v>270</v>
      </c>
      <c r="B118" s="217" t="s">
        <v>271</v>
      </c>
      <c r="C118" s="217"/>
      <c r="D118" s="217"/>
      <c r="E118" s="175" t="s">
        <v>207</v>
      </c>
      <c r="F118" s="177">
        <v>0.7</v>
      </c>
      <c r="G118" s="182">
        <v>31.99</v>
      </c>
      <c r="H118" s="182">
        <v>22.393000000000001</v>
      </c>
    </row>
    <row r="119" spans="1:8" s="173" customFormat="1" x14ac:dyDescent="0.2">
      <c r="A119" s="180"/>
      <c r="B119" s="180"/>
      <c r="C119" s="180"/>
      <c r="D119" s="180"/>
      <c r="E119" s="180"/>
      <c r="F119" s="209" t="s">
        <v>208</v>
      </c>
      <c r="G119" s="209"/>
      <c r="H119" s="183">
        <v>40.012</v>
      </c>
    </row>
    <row r="120" spans="1:8" s="173" customFormat="1" x14ac:dyDescent="0.2">
      <c r="A120" s="180"/>
      <c r="B120" s="180"/>
      <c r="C120" s="180"/>
      <c r="D120" s="180"/>
      <c r="E120" s="180"/>
      <c r="F120" s="209" t="s">
        <v>209</v>
      </c>
      <c r="G120" s="209"/>
      <c r="H120" s="179">
        <v>42.068800000000003</v>
      </c>
    </row>
    <row r="121" spans="1:8" s="173" customFormat="1" x14ac:dyDescent="0.2">
      <c r="A121" s="180"/>
      <c r="B121" s="180"/>
      <c r="C121" s="180"/>
      <c r="D121" s="180"/>
      <c r="E121" s="180"/>
      <c r="F121" s="209" t="s">
        <v>210</v>
      </c>
      <c r="G121" s="209"/>
      <c r="H121" s="184">
        <v>1</v>
      </c>
    </row>
    <row r="122" spans="1:8" s="173" customFormat="1" x14ac:dyDescent="0.2">
      <c r="A122" s="180"/>
      <c r="B122" s="180"/>
      <c r="C122" s="180"/>
      <c r="D122" s="180"/>
      <c r="E122" s="180"/>
      <c r="F122" s="209" t="s">
        <v>211</v>
      </c>
      <c r="G122" s="209"/>
      <c r="H122" s="179">
        <v>42.068800000000003</v>
      </c>
    </row>
    <row r="123" spans="1:8" s="173" customFormat="1" x14ac:dyDescent="0.2">
      <c r="A123" s="212" t="s">
        <v>226</v>
      </c>
      <c r="B123" s="212"/>
      <c r="C123" s="212"/>
      <c r="D123" s="212"/>
      <c r="E123" s="174" t="s">
        <v>202</v>
      </c>
      <c r="F123" s="174" t="s">
        <v>203</v>
      </c>
      <c r="G123" s="174" t="s">
        <v>227</v>
      </c>
      <c r="H123" s="174" t="s">
        <v>228</v>
      </c>
    </row>
    <row r="124" spans="1:8" s="173" customFormat="1" x14ac:dyDescent="0.2">
      <c r="A124" s="175" t="s">
        <v>272</v>
      </c>
      <c r="B124" s="216" t="s">
        <v>273</v>
      </c>
      <c r="C124" s="216"/>
      <c r="D124" s="216"/>
      <c r="E124" s="175" t="s">
        <v>274</v>
      </c>
      <c r="F124" s="177">
        <v>0.44922000000000001</v>
      </c>
      <c r="G124" s="179">
        <v>17.700800000000001</v>
      </c>
      <c r="H124" s="179">
        <v>7.9516</v>
      </c>
    </row>
    <row r="125" spans="1:8" s="173" customFormat="1" x14ac:dyDescent="0.2">
      <c r="A125" s="175" t="s">
        <v>275</v>
      </c>
      <c r="B125" s="216" t="s">
        <v>276</v>
      </c>
      <c r="C125" s="216"/>
      <c r="D125" s="216"/>
      <c r="E125" s="175" t="s">
        <v>14</v>
      </c>
      <c r="F125" s="177">
        <v>0.40429999999999999</v>
      </c>
      <c r="G125" s="179">
        <v>47.060699999999997</v>
      </c>
      <c r="H125" s="179">
        <v>19.026599999999998</v>
      </c>
    </row>
    <row r="126" spans="1:8" s="173" customFormat="1" x14ac:dyDescent="0.2">
      <c r="A126" s="175" t="s">
        <v>277</v>
      </c>
      <c r="B126" s="216" t="s">
        <v>278</v>
      </c>
      <c r="C126" s="216"/>
      <c r="D126" s="216"/>
      <c r="E126" s="175" t="s">
        <v>279</v>
      </c>
      <c r="F126" s="177">
        <v>1.8519999999999998E-2</v>
      </c>
      <c r="G126" s="179">
        <v>12.635199999999999</v>
      </c>
      <c r="H126" s="179">
        <v>0.23400000000000001</v>
      </c>
    </row>
    <row r="127" spans="1:8" s="173" customFormat="1" x14ac:dyDescent="0.2">
      <c r="A127" s="175" t="s">
        <v>280</v>
      </c>
      <c r="B127" s="216" t="s">
        <v>281</v>
      </c>
      <c r="C127" s="216"/>
      <c r="D127" s="216"/>
      <c r="E127" s="175" t="s">
        <v>274</v>
      </c>
      <c r="F127" s="177">
        <v>0.19908000000000001</v>
      </c>
      <c r="G127" s="179">
        <v>5.8860000000000001</v>
      </c>
      <c r="H127" s="179">
        <v>1.1718</v>
      </c>
    </row>
    <row r="128" spans="1:8" s="173" customFormat="1" x14ac:dyDescent="0.2">
      <c r="A128" s="175" t="s">
        <v>282</v>
      </c>
      <c r="B128" s="216" t="s">
        <v>283</v>
      </c>
      <c r="C128" s="216"/>
      <c r="D128" s="216"/>
      <c r="E128" s="175" t="s">
        <v>284</v>
      </c>
      <c r="F128" s="177">
        <v>0.20394999999999999</v>
      </c>
      <c r="G128" s="179">
        <v>14.8927</v>
      </c>
      <c r="H128" s="179">
        <v>3.0373999999999999</v>
      </c>
    </row>
    <row r="129" spans="1:8" s="173" customFormat="1" x14ac:dyDescent="0.2">
      <c r="A129" s="175" t="s">
        <v>285</v>
      </c>
      <c r="B129" s="216" t="s">
        <v>286</v>
      </c>
      <c r="C129" s="216"/>
      <c r="D129" s="216"/>
      <c r="E129" s="175" t="s">
        <v>274</v>
      </c>
      <c r="F129" s="177">
        <v>2.0900300000000001</v>
      </c>
      <c r="G129" s="179">
        <v>5.5232999999999999</v>
      </c>
      <c r="H129" s="179">
        <v>11.543900000000001</v>
      </c>
    </row>
    <row r="130" spans="1:8" s="173" customFormat="1" x14ac:dyDescent="0.2">
      <c r="A130" s="175" t="s">
        <v>287</v>
      </c>
      <c r="B130" s="216" t="s">
        <v>288</v>
      </c>
      <c r="C130" s="216"/>
      <c r="D130" s="216"/>
      <c r="E130" s="175" t="s">
        <v>274</v>
      </c>
      <c r="F130" s="177">
        <v>0.35937999999999998</v>
      </c>
      <c r="G130" s="179">
        <v>22.162500000000001</v>
      </c>
      <c r="H130" s="179">
        <v>7.9648000000000003</v>
      </c>
    </row>
    <row r="131" spans="1:8" s="173" customFormat="1" x14ac:dyDescent="0.2">
      <c r="A131" s="180"/>
      <c r="B131" s="180"/>
      <c r="C131" s="180"/>
      <c r="D131" s="180"/>
      <c r="E131" s="180"/>
      <c r="F131" s="209" t="s">
        <v>232</v>
      </c>
      <c r="G131" s="209"/>
      <c r="H131" s="181">
        <v>50.930100000000003</v>
      </c>
    </row>
    <row r="132" spans="1:8" s="173" customFormat="1" x14ac:dyDescent="0.2">
      <c r="A132" s="212" t="s">
        <v>233</v>
      </c>
      <c r="B132" s="212"/>
      <c r="C132" s="174" t="s">
        <v>234</v>
      </c>
      <c r="D132" s="213" t="s">
        <v>235</v>
      </c>
      <c r="E132" s="213"/>
      <c r="F132" s="174" t="s">
        <v>203</v>
      </c>
      <c r="G132" s="174" t="s">
        <v>236</v>
      </c>
      <c r="H132" s="174" t="s">
        <v>228</v>
      </c>
    </row>
    <row r="133" spans="1:8" s="173" customFormat="1" ht="33.75" x14ac:dyDescent="0.2">
      <c r="A133" s="186" t="s">
        <v>272</v>
      </c>
      <c r="B133" s="187" t="s">
        <v>289</v>
      </c>
      <c r="C133" s="186" t="s">
        <v>238</v>
      </c>
      <c r="D133" s="210" t="s">
        <v>239</v>
      </c>
      <c r="E133" s="210"/>
      <c r="F133" s="188">
        <v>2.5300000000000001E-3</v>
      </c>
      <c r="G133" s="189">
        <v>34.299999999999997</v>
      </c>
      <c r="H133" s="189">
        <v>8.6800000000000002E-2</v>
      </c>
    </row>
    <row r="134" spans="1:8" s="173" customFormat="1" ht="33.75" x14ac:dyDescent="0.2">
      <c r="A134" s="186" t="s">
        <v>275</v>
      </c>
      <c r="B134" s="187" t="s">
        <v>290</v>
      </c>
      <c r="C134" s="186" t="s">
        <v>238</v>
      </c>
      <c r="D134" s="210" t="s">
        <v>239</v>
      </c>
      <c r="E134" s="210"/>
      <c r="F134" s="188">
        <v>5.6600000000000001E-3</v>
      </c>
      <c r="G134" s="189">
        <v>34.299999999999997</v>
      </c>
      <c r="H134" s="189">
        <v>0.19409999999999999</v>
      </c>
    </row>
    <row r="135" spans="1:8" s="173" customFormat="1" ht="33.75" x14ac:dyDescent="0.2">
      <c r="A135" s="186" t="s">
        <v>277</v>
      </c>
      <c r="B135" s="187" t="s">
        <v>291</v>
      </c>
      <c r="C135" s="186" t="s">
        <v>238</v>
      </c>
      <c r="D135" s="210" t="s">
        <v>239</v>
      </c>
      <c r="E135" s="210"/>
      <c r="F135" s="188">
        <v>2.0000000000000002E-5</v>
      </c>
      <c r="G135" s="189">
        <v>34.299999999999997</v>
      </c>
      <c r="H135" s="189">
        <v>6.9999999999999999E-4</v>
      </c>
    </row>
    <row r="136" spans="1:8" s="173" customFormat="1" ht="33.75" x14ac:dyDescent="0.2">
      <c r="A136" s="186" t="s">
        <v>280</v>
      </c>
      <c r="B136" s="187" t="s">
        <v>292</v>
      </c>
      <c r="C136" s="186" t="s">
        <v>238</v>
      </c>
      <c r="D136" s="210" t="s">
        <v>239</v>
      </c>
      <c r="E136" s="210"/>
      <c r="F136" s="188">
        <v>3.6999999999999999E-4</v>
      </c>
      <c r="G136" s="189">
        <v>34.299999999999997</v>
      </c>
      <c r="H136" s="189">
        <v>1.2699999999999999E-2</v>
      </c>
    </row>
    <row r="137" spans="1:8" s="173" customFormat="1" ht="22.5" x14ac:dyDescent="0.2">
      <c r="A137" s="186" t="s">
        <v>282</v>
      </c>
      <c r="B137" s="187" t="s">
        <v>293</v>
      </c>
      <c r="C137" s="186" t="s">
        <v>238</v>
      </c>
      <c r="D137" s="210" t="s">
        <v>239</v>
      </c>
      <c r="E137" s="210"/>
      <c r="F137" s="188">
        <v>2.0000000000000001E-4</v>
      </c>
      <c r="G137" s="189">
        <v>34.299999999999997</v>
      </c>
      <c r="H137" s="189">
        <v>6.8999999999999999E-3</v>
      </c>
    </row>
    <row r="138" spans="1:8" s="173" customFormat="1" ht="33.75" x14ac:dyDescent="0.2">
      <c r="A138" s="186" t="s">
        <v>285</v>
      </c>
      <c r="B138" s="187" t="s">
        <v>294</v>
      </c>
      <c r="C138" s="186" t="s">
        <v>238</v>
      </c>
      <c r="D138" s="210" t="s">
        <v>239</v>
      </c>
      <c r="E138" s="210"/>
      <c r="F138" s="188">
        <v>5.2300000000000003E-3</v>
      </c>
      <c r="G138" s="189">
        <v>34.299999999999997</v>
      </c>
      <c r="H138" s="189">
        <v>0.1794</v>
      </c>
    </row>
    <row r="139" spans="1:8" s="173" customFormat="1" ht="33.75" x14ac:dyDescent="0.2">
      <c r="A139" s="186" t="s">
        <v>287</v>
      </c>
      <c r="B139" s="187" t="s">
        <v>295</v>
      </c>
      <c r="C139" s="186" t="s">
        <v>238</v>
      </c>
      <c r="D139" s="210" t="s">
        <v>239</v>
      </c>
      <c r="E139" s="210"/>
      <c r="F139" s="188">
        <v>2.7000000000000001E-3</v>
      </c>
      <c r="G139" s="189">
        <v>34.299999999999997</v>
      </c>
      <c r="H139" s="189">
        <v>9.2600000000000002E-2</v>
      </c>
    </row>
    <row r="140" spans="1:8" s="173" customFormat="1" x14ac:dyDescent="0.2">
      <c r="A140" s="180"/>
      <c r="B140" s="180"/>
      <c r="C140" s="180"/>
      <c r="D140" s="180"/>
      <c r="E140" s="180"/>
      <c r="F140" s="209" t="s">
        <v>240</v>
      </c>
      <c r="G140" s="209"/>
      <c r="H140" s="179">
        <v>0.57320000000000004</v>
      </c>
    </row>
    <row r="141" spans="1:8" s="173" customFormat="1" x14ac:dyDescent="0.2">
      <c r="A141" s="180"/>
      <c r="B141" s="180"/>
      <c r="C141" s="180"/>
      <c r="D141" s="180"/>
      <c r="E141" s="180"/>
      <c r="F141" s="209" t="s">
        <v>213</v>
      </c>
      <c r="G141" s="209"/>
      <c r="H141" s="179">
        <v>93.572100000000006</v>
      </c>
    </row>
    <row r="142" spans="1:8" s="173" customFormat="1" x14ac:dyDescent="0.2">
      <c r="A142" s="180"/>
      <c r="B142" s="180"/>
      <c r="C142" s="180"/>
      <c r="D142" s="180"/>
      <c r="E142" s="180"/>
      <c r="F142" s="209" t="s">
        <v>214</v>
      </c>
      <c r="G142" s="209"/>
      <c r="H142" s="185">
        <v>93.57</v>
      </c>
    </row>
    <row r="143" spans="1:8" s="173" customFormat="1" x14ac:dyDescent="0.2">
      <c r="A143" s="180"/>
      <c r="B143" s="180"/>
      <c r="C143" s="180"/>
      <c r="D143" s="180"/>
      <c r="E143" s="180"/>
      <c r="F143" s="209" t="s">
        <v>215</v>
      </c>
      <c r="G143" s="209"/>
      <c r="H143" s="185">
        <v>78.680000000000007</v>
      </c>
    </row>
    <row r="144" spans="1:8" s="173" customFormat="1" x14ac:dyDescent="0.2">
      <c r="A144" s="180"/>
      <c r="B144" s="180"/>
      <c r="C144" s="180"/>
      <c r="D144" s="180"/>
      <c r="E144" s="180"/>
      <c r="F144" s="209" t="s">
        <v>216</v>
      </c>
      <c r="G144" s="209"/>
      <c r="H144" s="185">
        <v>14.89</v>
      </c>
    </row>
    <row r="145" spans="1:8" s="173" customFormat="1" x14ac:dyDescent="0.2">
      <c r="A145" s="180"/>
      <c r="B145" s="180"/>
      <c r="C145" s="180"/>
      <c r="D145" s="180"/>
      <c r="E145" s="180"/>
      <c r="F145" s="209" t="s">
        <v>217</v>
      </c>
      <c r="G145" s="209"/>
      <c r="H145" s="185">
        <v>93.57</v>
      </c>
    </row>
    <row r="146" spans="1:8" s="173" customFormat="1" x14ac:dyDescent="0.2">
      <c r="A146" s="180"/>
      <c r="B146" s="180"/>
      <c r="C146" s="180"/>
      <c r="D146" s="180"/>
      <c r="E146" s="180"/>
      <c r="F146" s="209" t="s">
        <v>218</v>
      </c>
      <c r="G146" s="209"/>
      <c r="H146" s="185">
        <v>19.399999999999999</v>
      </c>
    </row>
    <row r="147" spans="1:8" s="173" customFormat="1" x14ac:dyDescent="0.2">
      <c r="A147" s="180"/>
      <c r="B147" s="180"/>
      <c r="C147" s="180"/>
      <c r="D147" s="180"/>
      <c r="E147" s="180"/>
      <c r="F147" s="209" t="s">
        <v>219</v>
      </c>
      <c r="G147" s="209"/>
      <c r="H147" s="185">
        <v>112.97</v>
      </c>
    </row>
    <row r="148" spans="1:8" s="173" customFormat="1" x14ac:dyDescent="0.2">
      <c r="A148" s="180"/>
      <c r="B148" s="180"/>
      <c r="C148" s="180"/>
      <c r="D148" s="180"/>
      <c r="E148" s="180"/>
      <c r="F148" s="214"/>
      <c r="G148" s="214"/>
      <c r="H148" s="214"/>
    </row>
    <row r="149" spans="1:8" s="173" customFormat="1" x14ac:dyDescent="0.2">
      <c r="A149" s="215" t="s">
        <v>296</v>
      </c>
      <c r="B149" s="215"/>
      <c r="C149" s="215"/>
      <c r="D149" s="215"/>
      <c r="E149" s="215"/>
      <c r="F149" s="215"/>
      <c r="G149" s="215"/>
      <c r="H149" s="215"/>
    </row>
    <row r="150" spans="1:8" s="173" customFormat="1" x14ac:dyDescent="0.2">
      <c r="A150" s="212" t="s">
        <v>242</v>
      </c>
      <c r="B150" s="212"/>
      <c r="C150" s="213" t="s">
        <v>243</v>
      </c>
      <c r="D150" s="213"/>
      <c r="E150" s="174" t="s">
        <v>202</v>
      </c>
      <c r="F150" s="174" t="s">
        <v>244</v>
      </c>
      <c r="G150" s="174" t="s">
        <v>236</v>
      </c>
      <c r="H150" s="174" t="s">
        <v>245</v>
      </c>
    </row>
    <row r="151" spans="1:8" s="173" customFormat="1" ht="33.75" x14ac:dyDescent="0.2">
      <c r="A151" s="186" t="s">
        <v>297</v>
      </c>
      <c r="B151" s="190" t="s">
        <v>298</v>
      </c>
      <c r="C151" s="210" t="s">
        <v>13</v>
      </c>
      <c r="D151" s="210"/>
      <c r="E151" s="186" t="s">
        <v>38</v>
      </c>
      <c r="F151" s="191">
        <v>14.186249999999999</v>
      </c>
      <c r="G151" s="192">
        <v>22.6</v>
      </c>
      <c r="H151" s="192">
        <v>320.60000000000002</v>
      </c>
    </row>
    <row r="152" spans="1:8" s="173" customFormat="1" ht="45" x14ac:dyDescent="0.2">
      <c r="A152" s="186" t="s">
        <v>299</v>
      </c>
      <c r="B152" s="190" t="s">
        <v>300</v>
      </c>
      <c r="C152" s="210" t="s">
        <v>13</v>
      </c>
      <c r="D152" s="210"/>
      <c r="E152" s="186" t="s">
        <v>25</v>
      </c>
      <c r="F152" s="191">
        <v>202.57964999999999</v>
      </c>
      <c r="G152" s="192">
        <v>0.21</v>
      </c>
      <c r="H152" s="192">
        <v>42.54</v>
      </c>
    </row>
    <row r="153" spans="1:8" s="173" customFormat="1" x14ac:dyDescent="0.2">
      <c r="A153" s="180"/>
      <c r="B153" s="180"/>
      <c r="C153" s="180"/>
      <c r="D153" s="180"/>
      <c r="E153" s="180"/>
      <c r="F153" s="211" t="s">
        <v>251</v>
      </c>
      <c r="G153" s="211"/>
      <c r="H153" s="193">
        <v>363.14</v>
      </c>
    </row>
    <row r="154" spans="1:8" s="173" customFormat="1" x14ac:dyDescent="0.2">
      <c r="A154" s="212" t="s">
        <v>252</v>
      </c>
      <c r="B154" s="212"/>
      <c r="C154" s="213" t="s">
        <v>243</v>
      </c>
      <c r="D154" s="213"/>
      <c r="E154" s="174" t="s">
        <v>202</v>
      </c>
      <c r="F154" s="174" t="s">
        <v>244</v>
      </c>
      <c r="G154" s="174" t="s">
        <v>236</v>
      </c>
      <c r="H154" s="174" t="s">
        <v>245</v>
      </c>
    </row>
    <row r="155" spans="1:8" s="173" customFormat="1" ht="22.5" x14ac:dyDescent="0.2">
      <c r="A155" s="186" t="s">
        <v>301</v>
      </c>
      <c r="B155" s="190" t="s">
        <v>302</v>
      </c>
      <c r="C155" s="210" t="s">
        <v>13</v>
      </c>
      <c r="D155" s="210"/>
      <c r="E155" s="186" t="s">
        <v>207</v>
      </c>
      <c r="F155" s="191">
        <v>2.3832900000000001</v>
      </c>
      <c r="G155" s="192">
        <v>25.12</v>
      </c>
      <c r="H155" s="192">
        <v>59.86</v>
      </c>
    </row>
    <row r="156" spans="1:8" s="173" customFormat="1" ht="22.5" x14ac:dyDescent="0.2">
      <c r="A156" s="186" t="s">
        <v>303</v>
      </c>
      <c r="B156" s="190" t="s">
        <v>304</v>
      </c>
      <c r="C156" s="210" t="s">
        <v>13</v>
      </c>
      <c r="D156" s="210"/>
      <c r="E156" s="186" t="s">
        <v>207</v>
      </c>
      <c r="F156" s="191">
        <v>14.696955000000001</v>
      </c>
      <c r="G156" s="192">
        <v>33.29</v>
      </c>
      <c r="H156" s="192">
        <v>489.26</v>
      </c>
    </row>
    <row r="157" spans="1:8" s="173" customFormat="1" x14ac:dyDescent="0.2">
      <c r="A157" s="180"/>
      <c r="B157" s="180"/>
      <c r="C157" s="180"/>
      <c r="D157" s="180"/>
      <c r="E157" s="180"/>
      <c r="F157" s="211" t="s">
        <v>255</v>
      </c>
      <c r="G157" s="211"/>
      <c r="H157" s="193">
        <v>549.12</v>
      </c>
    </row>
    <row r="158" spans="1:8" s="173" customFormat="1" x14ac:dyDescent="0.2">
      <c r="A158" s="212" t="s">
        <v>256</v>
      </c>
      <c r="B158" s="212"/>
      <c r="C158" s="213" t="s">
        <v>243</v>
      </c>
      <c r="D158" s="213"/>
      <c r="E158" s="174" t="s">
        <v>202</v>
      </c>
      <c r="F158" s="174" t="s">
        <v>244</v>
      </c>
      <c r="G158" s="174" t="s">
        <v>236</v>
      </c>
      <c r="H158" s="174" t="s">
        <v>245</v>
      </c>
    </row>
    <row r="159" spans="1:8" s="173" customFormat="1" ht="22.5" x14ac:dyDescent="0.2">
      <c r="A159" s="186" t="s">
        <v>305</v>
      </c>
      <c r="B159" s="190" t="s">
        <v>306</v>
      </c>
      <c r="C159" s="210" t="s">
        <v>13</v>
      </c>
      <c r="D159" s="210"/>
      <c r="E159" s="186" t="s">
        <v>38</v>
      </c>
      <c r="F159" s="191">
        <v>567.45000000000005</v>
      </c>
      <c r="G159" s="192">
        <v>8.6300000000000008</v>
      </c>
      <c r="H159" s="192">
        <v>4897.09</v>
      </c>
    </row>
    <row r="160" spans="1:8" s="173" customFormat="1" x14ac:dyDescent="0.2">
      <c r="A160" s="180"/>
      <c r="B160" s="180"/>
      <c r="C160" s="180"/>
      <c r="D160" s="180"/>
      <c r="E160" s="180"/>
      <c r="F160" s="211" t="s">
        <v>259</v>
      </c>
      <c r="G160" s="211"/>
      <c r="H160" s="193">
        <v>4897.09</v>
      </c>
    </row>
    <row r="161" spans="1:8" s="173" customFormat="1" x14ac:dyDescent="0.2">
      <c r="A161" s="180"/>
      <c r="B161" s="180"/>
      <c r="C161" s="180"/>
      <c r="D161" s="180"/>
      <c r="E161" s="180"/>
      <c r="F161" s="209" t="s">
        <v>214</v>
      </c>
      <c r="G161" s="209"/>
      <c r="H161" s="185">
        <v>5809.35</v>
      </c>
    </row>
    <row r="162" spans="1:8" s="173" customFormat="1" x14ac:dyDescent="0.2">
      <c r="A162" s="180"/>
      <c r="B162" s="180"/>
      <c r="C162" s="180"/>
      <c r="D162" s="180"/>
      <c r="E162" s="180"/>
      <c r="F162" s="209" t="s">
        <v>215</v>
      </c>
      <c r="G162" s="209"/>
      <c r="H162" s="185">
        <v>5523.12</v>
      </c>
    </row>
    <row r="163" spans="1:8" s="173" customFormat="1" x14ac:dyDescent="0.2">
      <c r="A163" s="180"/>
      <c r="B163" s="180"/>
      <c r="C163" s="180"/>
      <c r="D163" s="180"/>
      <c r="E163" s="180"/>
      <c r="F163" s="209" t="s">
        <v>216</v>
      </c>
      <c r="G163" s="209"/>
      <c r="H163" s="185">
        <v>286.23</v>
      </c>
    </row>
    <row r="164" spans="1:8" s="173" customFormat="1" x14ac:dyDescent="0.2">
      <c r="A164" s="180"/>
      <c r="B164" s="180"/>
      <c r="C164" s="180"/>
      <c r="D164" s="180"/>
      <c r="E164" s="180"/>
      <c r="F164" s="209" t="s">
        <v>217</v>
      </c>
      <c r="G164" s="209"/>
      <c r="H164" s="185">
        <v>5809.35</v>
      </c>
    </row>
    <row r="165" spans="1:8" s="173" customFormat="1" x14ac:dyDescent="0.2">
      <c r="A165" s="180"/>
      <c r="B165" s="180"/>
      <c r="C165" s="180"/>
      <c r="D165" s="180"/>
      <c r="E165" s="180"/>
      <c r="F165" s="209" t="s">
        <v>218</v>
      </c>
      <c r="G165" s="209"/>
      <c r="H165" s="185">
        <v>1204.28</v>
      </c>
    </row>
    <row r="166" spans="1:8" s="173" customFormat="1" x14ac:dyDescent="0.2">
      <c r="A166" s="180"/>
      <c r="B166" s="180"/>
      <c r="C166" s="180"/>
      <c r="D166" s="180"/>
      <c r="E166" s="180"/>
      <c r="F166" s="209" t="s">
        <v>219</v>
      </c>
      <c r="G166" s="209"/>
      <c r="H166" s="185">
        <v>7013.63</v>
      </c>
    </row>
    <row r="167" spans="1:8" s="173" customFormat="1" x14ac:dyDescent="0.2">
      <c r="A167" s="180"/>
      <c r="B167" s="180"/>
      <c r="C167" s="180"/>
      <c r="D167" s="180"/>
      <c r="E167" s="180"/>
      <c r="F167" s="214"/>
      <c r="G167" s="214"/>
      <c r="H167" s="214"/>
    </row>
    <row r="168" spans="1:8" s="173" customFormat="1" x14ac:dyDescent="0.2">
      <c r="A168" s="215" t="s">
        <v>307</v>
      </c>
      <c r="B168" s="215"/>
      <c r="C168" s="215"/>
      <c r="D168" s="215"/>
      <c r="E168" s="215"/>
      <c r="F168" s="215"/>
      <c r="G168" s="215"/>
      <c r="H168" s="215"/>
    </row>
    <row r="169" spans="1:8" s="173" customFormat="1" x14ac:dyDescent="0.2">
      <c r="A169" s="212" t="s">
        <v>242</v>
      </c>
      <c r="B169" s="212"/>
      <c r="C169" s="213" t="s">
        <v>243</v>
      </c>
      <c r="D169" s="213"/>
      <c r="E169" s="174" t="s">
        <v>202</v>
      </c>
      <c r="F169" s="174" t="s">
        <v>244</v>
      </c>
      <c r="G169" s="174" t="s">
        <v>236</v>
      </c>
      <c r="H169" s="174" t="s">
        <v>245</v>
      </c>
    </row>
    <row r="170" spans="1:8" s="173" customFormat="1" ht="33.75" x14ac:dyDescent="0.2">
      <c r="A170" s="186" t="s">
        <v>297</v>
      </c>
      <c r="B170" s="190" t="s">
        <v>298</v>
      </c>
      <c r="C170" s="210" t="s">
        <v>13</v>
      </c>
      <c r="D170" s="210"/>
      <c r="E170" s="186" t="s">
        <v>38</v>
      </c>
      <c r="F170" s="191">
        <v>15.75825</v>
      </c>
      <c r="G170" s="192">
        <v>22.6</v>
      </c>
      <c r="H170" s="192">
        <v>356.13</v>
      </c>
    </row>
    <row r="171" spans="1:8" s="173" customFormat="1" x14ac:dyDescent="0.2">
      <c r="A171" s="180"/>
      <c r="B171" s="180"/>
      <c r="C171" s="180"/>
      <c r="D171" s="180"/>
      <c r="E171" s="180"/>
      <c r="F171" s="211" t="s">
        <v>251</v>
      </c>
      <c r="G171" s="211"/>
      <c r="H171" s="193">
        <v>356.13</v>
      </c>
    </row>
    <row r="172" spans="1:8" s="173" customFormat="1" x14ac:dyDescent="0.2">
      <c r="A172" s="212" t="s">
        <v>252</v>
      </c>
      <c r="B172" s="212"/>
      <c r="C172" s="213" t="s">
        <v>243</v>
      </c>
      <c r="D172" s="213"/>
      <c r="E172" s="174" t="s">
        <v>202</v>
      </c>
      <c r="F172" s="174" t="s">
        <v>244</v>
      </c>
      <c r="G172" s="174" t="s">
        <v>236</v>
      </c>
      <c r="H172" s="174" t="s">
        <v>245</v>
      </c>
    </row>
    <row r="173" spans="1:8" s="173" customFormat="1" ht="22.5" x14ac:dyDescent="0.2">
      <c r="A173" s="186" t="s">
        <v>301</v>
      </c>
      <c r="B173" s="190" t="s">
        <v>302</v>
      </c>
      <c r="C173" s="210" t="s">
        <v>13</v>
      </c>
      <c r="D173" s="210"/>
      <c r="E173" s="186" t="s">
        <v>207</v>
      </c>
      <c r="F173" s="191">
        <v>1.2606599999999999</v>
      </c>
      <c r="G173" s="192">
        <v>25.12</v>
      </c>
      <c r="H173" s="192">
        <v>31.66</v>
      </c>
    </row>
    <row r="174" spans="1:8" s="173" customFormat="1" ht="22.5" x14ac:dyDescent="0.2">
      <c r="A174" s="186" t="s">
        <v>303</v>
      </c>
      <c r="B174" s="190" t="s">
        <v>304</v>
      </c>
      <c r="C174" s="210" t="s">
        <v>13</v>
      </c>
      <c r="D174" s="210"/>
      <c r="E174" s="186" t="s">
        <v>207</v>
      </c>
      <c r="F174" s="191">
        <v>7.6269929999999997</v>
      </c>
      <c r="G174" s="192">
        <v>33.29</v>
      </c>
      <c r="H174" s="192">
        <v>253.9</v>
      </c>
    </row>
    <row r="175" spans="1:8" s="173" customFormat="1" x14ac:dyDescent="0.2">
      <c r="A175" s="180"/>
      <c r="B175" s="180"/>
      <c r="C175" s="180"/>
      <c r="D175" s="180"/>
      <c r="E175" s="180"/>
      <c r="F175" s="211" t="s">
        <v>255</v>
      </c>
      <c r="G175" s="211"/>
      <c r="H175" s="193">
        <v>285.56</v>
      </c>
    </row>
    <row r="176" spans="1:8" s="173" customFormat="1" x14ac:dyDescent="0.2">
      <c r="A176" s="212" t="s">
        <v>256</v>
      </c>
      <c r="B176" s="212"/>
      <c r="C176" s="213" t="s">
        <v>243</v>
      </c>
      <c r="D176" s="213"/>
      <c r="E176" s="174" t="s">
        <v>202</v>
      </c>
      <c r="F176" s="174" t="s">
        <v>244</v>
      </c>
      <c r="G176" s="174" t="s">
        <v>236</v>
      </c>
      <c r="H176" s="174" t="s">
        <v>245</v>
      </c>
    </row>
    <row r="177" spans="1:8" s="173" customFormat="1" ht="22.5" x14ac:dyDescent="0.2">
      <c r="A177" s="186" t="s">
        <v>308</v>
      </c>
      <c r="B177" s="190" t="s">
        <v>309</v>
      </c>
      <c r="C177" s="210" t="s">
        <v>13</v>
      </c>
      <c r="D177" s="210"/>
      <c r="E177" s="186" t="s">
        <v>38</v>
      </c>
      <c r="F177" s="191">
        <v>630.33000000000004</v>
      </c>
      <c r="G177" s="192">
        <v>7.28</v>
      </c>
      <c r="H177" s="192">
        <v>4588.8</v>
      </c>
    </row>
    <row r="178" spans="1:8" s="173" customFormat="1" x14ac:dyDescent="0.2">
      <c r="A178" s="180"/>
      <c r="B178" s="180"/>
      <c r="C178" s="180"/>
      <c r="D178" s="180"/>
      <c r="E178" s="180"/>
      <c r="F178" s="211" t="s">
        <v>259</v>
      </c>
      <c r="G178" s="211"/>
      <c r="H178" s="193">
        <v>4588.8</v>
      </c>
    </row>
    <row r="179" spans="1:8" s="173" customFormat="1" x14ac:dyDescent="0.2">
      <c r="A179" s="180"/>
      <c r="B179" s="180"/>
      <c r="C179" s="180"/>
      <c r="D179" s="180"/>
      <c r="E179" s="180"/>
      <c r="F179" s="209" t="s">
        <v>214</v>
      </c>
      <c r="G179" s="209"/>
      <c r="H179" s="185">
        <v>5230.49</v>
      </c>
    </row>
    <row r="180" spans="1:8" s="173" customFormat="1" x14ac:dyDescent="0.2">
      <c r="A180" s="180"/>
      <c r="B180" s="180"/>
      <c r="C180" s="180"/>
      <c r="D180" s="180"/>
      <c r="E180" s="180"/>
      <c r="F180" s="209" t="s">
        <v>215</v>
      </c>
      <c r="G180" s="209"/>
      <c r="H180" s="185">
        <v>5101.12</v>
      </c>
    </row>
    <row r="181" spans="1:8" s="173" customFormat="1" x14ac:dyDescent="0.2">
      <c r="A181" s="180"/>
      <c r="B181" s="180"/>
      <c r="C181" s="180"/>
      <c r="D181" s="180"/>
      <c r="E181" s="180"/>
      <c r="F181" s="209" t="s">
        <v>216</v>
      </c>
      <c r="G181" s="209"/>
      <c r="H181" s="185">
        <v>129.37</v>
      </c>
    </row>
    <row r="182" spans="1:8" s="173" customFormat="1" x14ac:dyDescent="0.2">
      <c r="A182" s="180"/>
      <c r="B182" s="180"/>
      <c r="C182" s="180"/>
      <c r="D182" s="180"/>
      <c r="E182" s="180"/>
      <c r="F182" s="209" t="s">
        <v>217</v>
      </c>
      <c r="G182" s="209"/>
      <c r="H182" s="185">
        <v>5230.49</v>
      </c>
    </row>
    <row r="183" spans="1:8" s="173" customFormat="1" x14ac:dyDescent="0.2">
      <c r="A183" s="180"/>
      <c r="B183" s="180"/>
      <c r="C183" s="180"/>
      <c r="D183" s="180"/>
      <c r="E183" s="180"/>
      <c r="F183" s="209" t="s">
        <v>218</v>
      </c>
      <c r="G183" s="209"/>
      <c r="H183" s="185">
        <v>1084.28</v>
      </c>
    </row>
    <row r="184" spans="1:8" s="173" customFormat="1" x14ac:dyDescent="0.2">
      <c r="A184" s="180"/>
      <c r="B184" s="180"/>
      <c r="C184" s="180"/>
      <c r="D184" s="180"/>
      <c r="E184" s="180"/>
      <c r="F184" s="209" t="s">
        <v>219</v>
      </c>
      <c r="G184" s="209"/>
      <c r="H184" s="185">
        <v>6314.77</v>
      </c>
    </row>
    <row r="185" spans="1:8" s="173" customFormat="1" x14ac:dyDescent="0.2">
      <c r="A185" s="180"/>
      <c r="B185" s="180"/>
      <c r="C185" s="180"/>
      <c r="D185" s="180"/>
      <c r="E185" s="180"/>
      <c r="F185" s="214"/>
      <c r="G185" s="214"/>
      <c r="H185" s="214"/>
    </row>
    <row r="186" spans="1:8" s="173" customFormat="1" x14ac:dyDescent="0.2">
      <c r="A186" s="215" t="s">
        <v>310</v>
      </c>
      <c r="B186" s="215"/>
      <c r="C186" s="215"/>
      <c r="D186" s="215"/>
      <c r="E186" s="215"/>
      <c r="F186" s="215"/>
      <c r="G186" s="215"/>
      <c r="H186" s="215"/>
    </row>
    <row r="187" spans="1:8" s="173" customFormat="1" x14ac:dyDescent="0.2">
      <c r="A187" s="218" t="s">
        <v>189</v>
      </c>
      <c r="B187" s="218"/>
      <c r="C187" s="219" t="s">
        <v>190</v>
      </c>
      <c r="D187" s="213" t="s">
        <v>191</v>
      </c>
      <c r="E187" s="213"/>
      <c r="F187" s="213" t="s">
        <v>192</v>
      </c>
      <c r="G187" s="213"/>
      <c r="H187" s="213" t="s">
        <v>193</v>
      </c>
    </row>
    <row r="188" spans="1:8" s="173" customFormat="1" x14ac:dyDescent="0.2">
      <c r="A188" s="218"/>
      <c r="B188" s="218"/>
      <c r="C188" s="219"/>
      <c r="D188" s="174" t="s">
        <v>194</v>
      </c>
      <c r="E188" s="174" t="s">
        <v>195</v>
      </c>
      <c r="F188" s="174" t="s">
        <v>194</v>
      </c>
      <c r="G188" s="174" t="s">
        <v>195</v>
      </c>
      <c r="H188" s="213"/>
    </row>
    <row r="189" spans="1:8" s="173" customFormat="1" ht="22.5" x14ac:dyDescent="0.2">
      <c r="A189" s="175" t="s">
        <v>311</v>
      </c>
      <c r="B189" s="176" t="s">
        <v>312</v>
      </c>
      <c r="C189" s="177">
        <v>1</v>
      </c>
      <c r="D189" s="178">
        <v>1</v>
      </c>
      <c r="E189" s="178">
        <v>0</v>
      </c>
      <c r="F189" s="179">
        <v>1.1438999999999999</v>
      </c>
      <c r="G189" s="179">
        <v>0.76849999999999996</v>
      </c>
      <c r="H189" s="179">
        <v>1.1438999999999999</v>
      </c>
    </row>
    <row r="190" spans="1:8" s="173" customFormat="1" ht="22.5" x14ac:dyDescent="0.2">
      <c r="A190" s="175" t="s">
        <v>313</v>
      </c>
      <c r="B190" s="176" t="s">
        <v>314</v>
      </c>
      <c r="C190" s="177">
        <v>1</v>
      </c>
      <c r="D190" s="178">
        <v>1</v>
      </c>
      <c r="E190" s="178">
        <v>0</v>
      </c>
      <c r="F190" s="179">
        <v>55.833500000000001</v>
      </c>
      <c r="G190" s="179">
        <v>35.387099999999997</v>
      </c>
      <c r="H190" s="179">
        <v>55.833500000000001</v>
      </c>
    </row>
    <row r="191" spans="1:8" s="173" customFormat="1" ht="22.5" x14ac:dyDescent="0.2">
      <c r="A191" s="175" t="s">
        <v>315</v>
      </c>
      <c r="B191" s="176" t="s">
        <v>316</v>
      </c>
      <c r="C191" s="177">
        <v>4</v>
      </c>
      <c r="D191" s="178">
        <v>0.88</v>
      </c>
      <c r="E191" s="178">
        <v>0.12</v>
      </c>
      <c r="F191" s="179">
        <v>0.71199999999999997</v>
      </c>
      <c r="G191" s="179">
        <v>0.48399999999999999</v>
      </c>
      <c r="H191" s="179">
        <v>2.7387999999999999</v>
      </c>
    </row>
    <row r="192" spans="1:8" s="173" customFormat="1" ht="22.5" x14ac:dyDescent="0.2">
      <c r="A192" s="175" t="s">
        <v>317</v>
      </c>
      <c r="B192" s="176" t="s">
        <v>318</v>
      </c>
      <c r="C192" s="177">
        <v>3</v>
      </c>
      <c r="D192" s="178">
        <v>0.4</v>
      </c>
      <c r="E192" s="178">
        <v>0.6</v>
      </c>
      <c r="F192" s="179">
        <v>1.6338999999999999</v>
      </c>
      <c r="G192" s="179">
        <v>1.1108</v>
      </c>
      <c r="H192" s="179">
        <v>3.9603000000000002</v>
      </c>
    </row>
    <row r="193" spans="1:8" s="173" customFormat="1" x14ac:dyDescent="0.2">
      <c r="A193" s="180"/>
      <c r="B193" s="180"/>
      <c r="C193" s="180"/>
      <c r="D193" s="180"/>
      <c r="E193" s="180"/>
      <c r="F193" s="209" t="s">
        <v>200</v>
      </c>
      <c r="G193" s="209"/>
      <c r="H193" s="181">
        <v>63.676499999999997</v>
      </c>
    </row>
    <row r="194" spans="1:8" s="173" customFormat="1" x14ac:dyDescent="0.2">
      <c r="A194" s="212" t="s">
        <v>201</v>
      </c>
      <c r="B194" s="212"/>
      <c r="C194" s="212"/>
      <c r="D194" s="212"/>
      <c r="E194" s="174" t="s">
        <v>202</v>
      </c>
      <c r="F194" s="174" t="s">
        <v>203</v>
      </c>
      <c r="G194" s="174" t="s">
        <v>204</v>
      </c>
      <c r="H194" s="174" t="s">
        <v>193</v>
      </c>
    </row>
    <row r="195" spans="1:8" s="173" customFormat="1" x14ac:dyDescent="0.2">
      <c r="A195" s="175" t="s">
        <v>253</v>
      </c>
      <c r="B195" s="217" t="s">
        <v>254</v>
      </c>
      <c r="C195" s="217"/>
      <c r="D195" s="217"/>
      <c r="E195" s="175" t="s">
        <v>207</v>
      </c>
      <c r="F195" s="177">
        <v>1</v>
      </c>
      <c r="G195" s="182">
        <v>33.520000000000003</v>
      </c>
      <c r="H195" s="182">
        <v>33.520000000000003</v>
      </c>
    </row>
    <row r="196" spans="1:8" s="173" customFormat="1" x14ac:dyDescent="0.2">
      <c r="A196" s="175" t="s">
        <v>205</v>
      </c>
      <c r="B196" s="217" t="s">
        <v>206</v>
      </c>
      <c r="C196" s="217"/>
      <c r="D196" s="217"/>
      <c r="E196" s="175" t="s">
        <v>207</v>
      </c>
      <c r="F196" s="177">
        <v>9</v>
      </c>
      <c r="G196" s="182">
        <v>24.37</v>
      </c>
      <c r="H196" s="182">
        <v>219.33</v>
      </c>
    </row>
    <row r="197" spans="1:8" s="173" customFormat="1" x14ac:dyDescent="0.2">
      <c r="A197" s="180"/>
      <c r="B197" s="180"/>
      <c r="C197" s="180"/>
      <c r="D197" s="180"/>
      <c r="E197" s="180"/>
      <c r="F197" s="209" t="s">
        <v>208</v>
      </c>
      <c r="G197" s="209"/>
      <c r="H197" s="183">
        <v>252.85</v>
      </c>
    </row>
    <row r="198" spans="1:8" s="173" customFormat="1" x14ac:dyDescent="0.2">
      <c r="A198" s="180"/>
      <c r="B198" s="180"/>
      <c r="C198" s="180"/>
      <c r="D198" s="180"/>
      <c r="E198" s="180"/>
      <c r="F198" s="209" t="s">
        <v>209</v>
      </c>
      <c r="G198" s="209"/>
      <c r="H198" s="179">
        <v>316.5265</v>
      </c>
    </row>
    <row r="199" spans="1:8" s="173" customFormat="1" x14ac:dyDescent="0.2">
      <c r="A199" s="180"/>
      <c r="B199" s="180"/>
      <c r="C199" s="180"/>
      <c r="D199" s="180"/>
      <c r="E199" s="180"/>
      <c r="F199" s="209" t="s">
        <v>210</v>
      </c>
      <c r="G199" s="209"/>
      <c r="H199" s="184">
        <v>3.8906299999999998</v>
      </c>
    </row>
    <row r="200" spans="1:8" s="173" customFormat="1" x14ac:dyDescent="0.2">
      <c r="A200" s="180"/>
      <c r="B200" s="180"/>
      <c r="C200" s="180"/>
      <c r="D200" s="180"/>
      <c r="E200" s="180"/>
      <c r="F200" s="209" t="s">
        <v>211</v>
      </c>
      <c r="G200" s="209"/>
      <c r="H200" s="179">
        <v>81.356099999999998</v>
      </c>
    </row>
    <row r="201" spans="1:8" s="173" customFormat="1" x14ac:dyDescent="0.2">
      <c r="A201" s="212" t="s">
        <v>226</v>
      </c>
      <c r="B201" s="212"/>
      <c r="C201" s="212"/>
      <c r="D201" s="212"/>
      <c r="E201" s="174" t="s">
        <v>202</v>
      </c>
      <c r="F201" s="174" t="s">
        <v>203</v>
      </c>
      <c r="G201" s="174" t="s">
        <v>227</v>
      </c>
      <c r="H201" s="174" t="s">
        <v>228</v>
      </c>
    </row>
    <row r="202" spans="1:8" s="173" customFormat="1" x14ac:dyDescent="0.2">
      <c r="A202" s="175" t="s">
        <v>319</v>
      </c>
      <c r="B202" s="216" t="s">
        <v>320</v>
      </c>
      <c r="C202" s="216"/>
      <c r="D202" s="216"/>
      <c r="E202" s="175" t="s">
        <v>284</v>
      </c>
      <c r="F202" s="177">
        <v>0.94593000000000005</v>
      </c>
      <c r="G202" s="179">
        <v>6.7264999999999997</v>
      </c>
      <c r="H202" s="179">
        <v>6.3628</v>
      </c>
    </row>
    <row r="203" spans="1:8" s="173" customFormat="1" x14ac:dyDescent="0.2">
      <c r="A203" s="175" t="s">
        <v>321</v>
      </c>
      <c r="B203" s="216" t="s">
        <v>322</v>
      </c>
      <c r="C203" s="216"/>
      <c r="D203" s="216"/>
      <c r="E203" s="175" t="s">
        <v>30</v>
      </c>
      <c r="F203" s="177">
        <v>0.61458999999999997</v>
      </c>
      <c r="G203" s="179">
        <v>141.48230000000001</v>
      </c>
      <c r="H203" s="179">
        <v>86.953599999999994</v>
      </c>
    </row>
    <row r="204" spans="1:8" s="173" customFormat="1" x14ac:dyDescent="0.2">
      <c r="A204" s="175" t="s">
        <v>323</v>
      </c>
      <c r="B204" s="216" t="s">
        <v>324</v>
      </c>
      <c r="C204" s="216"/>
      <c r="D204" s="216"/>
      <c r="E204" s="175" t="s">
        <v>30</v>
      </c>
      <c r="F204" s="177">
        <v>0.36753999999999998</v>
      </c>
      <c r="G204" s="179">
        <v>138.7954</v>
      </c>
      <c r="H204" s="179">
        <v>51.012900000000002</v>
      </c>
    </row>
    <row r="205" spans="1:8" s="173" customFormat="1" x14ac:dyDescent="0.2">
      <c r="A205" s="175" t="s">
        <v>325</v>
      </c>
      <c r="B205" s="216" t="s">
        <v>326</v>
      </c>
      <c r="C205" s="216"/>
      <c r="D205" s="216"/>
      <c r="E205" s="175" t="s">
        <v>30</v>
      </c>
      <c r="F205" s="177">
        <v>0.36753999999999998</v>
      </c>
      <c r="G205" s="179">
        <v>138.43170000000001</v>
      </c>
      <c r="H205" s="179">
        <v>50.879199999999997</v>
      </c>
    </row>
    <row r="206" spans="1:8" s="173" customFormat="1" x14ac:dyDescent="0.2">
      <c r="A206" s="175" t="s">
        <v>327</v>
      </c>
      <c r="B206" s="216" t="s">
        <v>328</v>
      </c>
      <c r="C206" s="216"/>
      <c r="D206" s="216"/>
      <c r="E206" s="175" t="s">
        <v>284</v>
      </c>
      <c r="F206" s="177">
        <v>315.31031000000002</v>
      </c>
      <c r="G206" s="179">
        <v>0.68810000000000004</v>
      </c>
      <c r="H206" s="179">
        <v>216.965</v>
      </c>
    </row>
    <row r="207" spans="1:8" s="173" customFormat="1" x14ac:dyDescent="0.2">
      <c r="A207" s="180"/>
      <c r="B207" s="180"/>
      <c r="C207" s="180"/>
      <c r="D207" s="180"/>
      <c r="E207" s="180"/>
      <c r="F207" s="209" t="s">
        <v>232</v>
      </c>
      <c r="G207" s="209"/>
      <c r="H207" s="181">
        <v>412.17349999999999</v>
      </c>
    </row>
    <row r="208" spans="1:8" s="173" customFormat="1" x14ac:dyDescent="0.2">
      <c r="A208" s="212" t="s">
        <v>233</v>
      </c>
      <c r="B208" s="212"/>
      <c r="C208" s="174" t="s">
        <v>234</v>
      </c>
      <c r="D208" s="213" t="s">
        <v>235</v>
      </c>
      <c r="E208" s="213"/>
      <c r="F208" s="174" t="s">
        <v>203</v>
      </c>
      <c r="G208" s="174" t="s">
        <v>236</v>
      </c>
      <c r="H208" s="174" t="s">
        <v>228</v>
      </c>
    </row>
    <row r="209" spans="1:8" s="173" customFormat="1" ht="45" x14ac:dyDescent="0.2">
      <c r="A209" s="186" t="s">
        <v>319</v>
      </c>
      <c r="B209" s="187" t="s">
        <v>329</v>
      </c>
      <c r="C209" s="186" t="s">
        <v>238</v>
      </c>
      <c r="D209" s="210" t="s">
        <v>239</v>
      </c>
      <c r="E209" s="210"/>
      <c r="F209" s="188">
        <v>9.5E-4</v>
      </c>
      <c r="G209" s="189">
        <v>34.299999999999997</v>
      </c>
      <c r="H209" s="189">
        <v>3.2599999999999997E-2</v>
      </c>
    </row>
    <row r="210" spans="1:8" s="173" customFormat="1" ht="22.5" x14ac:dyDescent="0.2">
      <c r="A210" s="186" t="s">
        <v>321</v>
      </c>
      <c r="B210" s="187" t="s">
        <v>330</v>
      </c>
      <c r="C210" s="186" t="s">
        <v>238</v>
      </c>
      <c r="D210" s="210" t="s">
        <v>331</v>
      </c>
      <c r="E210" s="210"/>
      <c r="F210" s="188">
        <v>0.92188999999999999</v>
      </c>
      <c r="G210" s="189">
        <v>1.85</v>
      </c>
      <c r="H210" s="189">
        <v>1.7055</v>
      </c>
    </row>
    <row r="211" spans="1:8" s="173" customFormat="1" ht="22.5" x14ac:dyDescent="0.2">
      <c r="A211" s="186" t="s">
        <v>323</v>
      </c>
      <c r="B211" s="187" t="s">
        <v>332</v>
      </c>
      <c r="C211" s="186" t="s">
        <v>238</v>
      </c>
      <c r="D211" s="210" t="s">
        <v>331</v>
      </c>
      <c r="E211" s="210"/>
      <c r="F211" s="188">
        <v>0.55130999999999997</v>
      </c>
      <c r="G211" s="189">
        <v>1.85</v>
      </c>
      <c r="H211" s="189">
        <v>1.0199</v>
      </c>
    </row>
    <row r="212" spans="1:8" s="173" customFormat="1" ht="22.5" x14ac:dyDescent="0.2">
      <c r="A212" s="186" t="s">
        <v>325</v>
      </c>
      <c r="B212" s="187" t="s">
        <v>333</v>
      </c>
      <c r="C212" s="186" t="s">
        <v>238</v>
      </c>
      <c r="D212" s="210" t="s">
        <v>331</v>
      </c>
      <c r="E212" s="210"/>
      <c r="F212" s="188">
        <v>0.55130999999999997</v>
      </c>
      <c r="G212" s="189">
        <v>1.85</v>
      </c>
      <c r="H212" s="189">
        <v>1.0199</v>
      </c>
    </row>
    <row r="213" spans="1:8" s="173" customFormat="1" ht="33.75" x14ac:dyDescent="0.2">
      <c r="A213" s="186" t="s">
        <v>327</v>
      </c>
      <c r="B213" s="187" t="s">
        <v>334</v>
      </c>
      <c r="C213" s="186" t="s">
        <v>238</v>
      </c>
      <c r="D213" s="210" t="s">
        <v>239</v>
      </c>
      <c r="E213" s="210"/>
      <c r="F213" s="188">
        <v>0.31530999999999998</v>
      </c>
      <c r="G213" s="189">
        <v>34.299999999999997</v>
      </c>
      <c r="H213" s="189">
        <v>10.815099999999999</v>
      </c>
    </row>
    <row r="214" spans="1:8" s="173" customFormat="1" x14ac:dyDescent="0.2">
      <c r="A214" s="180"/>
      <c r="B214" s="180"/>
      <c r="C214" s="180"/>
      <c r="D214" s="180"/>
      <c r="E214" s="180"/>
      <c r="F214" s="209" t="s">
        <v>240</v>
      </c>
      <c r="G214" s="209"/>
      <c r="H214" s="179">
        <v>14.593</v>
      </c>
    </row>
    <row r="215" spans="1:8" s="173" customFormat="1" x14ac:dyDescent="0.2">
      <c r="A215" s="180"/>
      <c r="B215" s="180"/>
      <c r="C215" s="180"/>
      <c r="D215" s="180"/>
      <c r="E215" s="180"/>
      <c r="F215" s="209" t="s">
        <v>213</v>
      </c>
      <c r="G215" s="209"/>
      <c r="H215" s="179">
        <v>508.12259999999998</v>
      </c>
    </row>
    <row r="216" spans="1:8" s="173" customFormat="1" x14ac:dyDescent="0.2">
      <c r="A216" s="180"/>
      <c r="B216" s="180"/>
      <c r="C216" s="180"/>
      <c r="D216" s="180"/>
      <c r="E216" s="180"/>
      <c r="F216" s="209" t="s">
        <v>214</v>
      </c>
      <c r="G216" s="209"/>
      <c r="H216" s="185">
        <v>508.12</v>
      </c>
    </row>
    <row r="217" spans="1:8" s="173" customFormat="1" x14ac:dyDescent="0.2">
      <c r="A217" s="180"/>
      <c r="B217" s="180"/>
      <c r="C217" s="180"/>
      <c r="D217" s="180"/>
      <c r="E217" s="180"/>
      <c r="F217" s="209" t="s">
        <v>215</v>
      </c>
      <c r="G217" s="209"/>
      <c r="H217" s="185">
        <v>484.16</v>
      </c>
    </row>
    <row r="218" spans="1:8" s="173" customFormat="1" x14ac:dyDescent="0.2">
      <c r="A218" s="180"/>
      <c r="B218" s="180"/>
      <c r="C218" s="180"/>
      <c r="D218" s="180"/>
      <c r="E218" s="180"/>
      <c r="F218" s="209" t="s">
        <v>216</v>
      </c>
      <c r="G218" s="209"/>
      <c r="H218" s="185">
        <v>23.96</v>
      </c>
    </row>
    <row r="219" spans="1:8" s="173" customFormat="1" x14ac:dyDescent="0.2">
      <c r="A219" s="180"/>
      <c r="B219" s="180"/>
      <c r="C219" s="180"/>
      <c r="D219" s="180"/>
      <c r="E219" s="180"/>
      <c r="F219" s="209" t="s">
        <v>217</v>
      </c>
      <c r="G219" s="209"/>
      <c r="H219" s="185">
        <v>508.12</v>
      </c>
    </row>
    <row r="220" spans="1:8" s="173" customFormat="1" x14ac:dyDescent="0.2">
      <c r="A220" s="180"/>
      <c r="B220" s="180"/>
      <c r="C220" s="180"/>
      <c r="D220" s="180"/>
      <c r="E220" s="180"/>
      <c r="F220" s="209" t="s">
        <v>218</v>
      </c>
      <c r="G220" s="209"/>
      <c r="H220" s="185">
        <v>105.33</v>
      </c>
    </row>
    <row r="221" spans="1:8" s="173" customFormat="1" x14ac:dyDescent="0.2">
      <c r="A221" s="180"/>
      <c r="B221" s="180"/>
      <c r="C221" s="180"/>
      <c r="D221" s="180"/>
      <c r="E221" s="180"/>
      <c r="F221" s="209" t="s">
        <v>219</v>
      </c>
      <c r="G221" s="209"/>
      <c r="H221" s="185">
        <v>613.45000000000005</v>
      </c>
    </row>
    <row r="222" spans="1:8" s="173" customFormat="1" x14ac:dyDescent="0.2">
      <c r="A222" s="180"/>
      <c r="B222" s="180"/>
      <c r="C222" s="180"/>
      <c r="D222" s="180"/>
      <c r="E222" s="180"/>
      <c r="F222" s="214"/>
      <c r="G222" s="214"/>
      <c r="H222" s="214"/>
    </row>
    <row r="223" spans="1:8" s="173" customFormat="1" x14ac:dyDescent="0.2">
      <c r="A223" s="215" t="s">
        <v>335</v>
      </c>
      <c r="B223" s="215"/>
      <c r="C223" s="215"/>
      <c r="D223" s="215"/>
      <c r="E223" s="215"/>
      <c r="F223" s="215"/>
      <c r="G223" s="215"/>
      <c r="H223" s="215"/>
    </row>
    <row r="224" spans="1:8" s="173" customFormat="1" x14ac:dyDescent="0.2">
      <c r="A224" s="212" t="s">
        <v>242</v>
      </c>
      <c r="B224" s="212"/>
      <c r="C224" s="213" t="s">
        <v>243</v>
      </c>
      <c r="D224" s="213"/>
      <c r="E224" s="174" t="s">
        <v>202</v>
      </c>
      <c r="F224" s="174" t="s">
        <v>244</v>
      </c>
      <c r="G224" s="174" t="s">
        <v>236</v>
      </c>
      <c r="H224" s="174" t="s">
        <v>245</v>
      </c>
    </row>
    <row r="225" spans="1:8" s="173" customFormat="1" x14ac:dyDescent="0.2">
      <c r="A225" s="186" t="s">
        <v>336</v>
      </c>
      <c r="B225" s="190" t="s">
        <v>337</v>
      </c>
      <c r="C225" s="210" t="s">
        <v>24</v>
      </c>
      <c r="D225" s="210"/>
      <c r="E225" s="186" t="s">
        <v>338</v>
      </c>
      <c r="F225" s="191">
        <v>0.12</v>
      </c>
      <c r="G225" s="192">
        <v>42.65</v>
      </c>
      <c r="H225" s="192">
        <v>5.12</v>
      </c>
    </row>
    <row r="226" spans="1:8" s="173" customFormat="1" x14ac:dyDescent="0.2">
      <c r="A226" s="186" t="s">
        <v>339</v>
      </c>
      <c r="B226" s="190" t="s">
        <v>340</v>
      </c>
      <c r="C226" s="210" t="s">
        <v>24</v>
      </c>
      <c r="D226" s="210"/>
      <c r="E226" s="186" t="s">
        <v>338</v>
      </c>
      <c r="F226" s="191">
        <v>0.15</v>
      </c>
      <c r="G226" s="192">
        <v>37.49</v>
      </c>
      <c r="H226" s="192">
        <v>5.62</v>
      </c>
    </row>
    <row r="227" spans="1:8" s="173" customFormat="1" ht="22.5" x14ac:dyDescent="0.2">
      <c r="A227" s="186" t="s">
        <v>341</v>
      </c>
      <c r="B227" s="190" t="s">
        <v>342</v>
      </c>
      <c r="C227" s="210" t="s">
        <v>24</v>
      </c>
      <c r="D227" s="210"/>
      <c r="E227" s="186" t="s">
        <v>40</v>
      </c>
      <c r="F227" s="191">
        <v>6.3</v>
      </c>
      <c r="G227" s="192">
        <v>3.31</v>
      </c>
      <c r="H227" s="192">
        <v>20.85</v>
      </c>
    </row>
    <row r="228" spans="1:8" s="173" customFormat="1" x14ac:dyDescent="0.2">
      <c r="A228" s="180"/>
      <c r="B228" s="180"/>
      <c r="C228" s="180"/>
      <c r="D228" s="180"/>
      <c r="E228" s="180"/>
      <c r="F228" s="211" t="s">
        <v>251</v>
      </c>
      <c r="G228" s="211"/>
      <c r="H228" s="193">
        <v>31.59</v>
      </c>
    </row>
    <row r="229" spans="1:8" s="173" customFormat="1" x14ac:dyDescent="0.2">
      <c r="A229" s="212" t="s">
        <v>252</v>
      </c>
      <c r="B229" s="212"/>
      <c r="C229" s="213" t="s">
        <v>243</v>
      </c>
      <c r="D229" s="213"/>
      <c r="E229" s="174" t="s">
        <v>202</v>
      </c>
      <c r="F229" s="174" t="s">
        <v>244</v>
      </c>
      <c r="G229" s="174" t="s">
        <v>236</v>
      </c>
      <c r="H229" s="174" t="s">
        <v>245</v>
      </c>
    </row>
    <row r="230" spans="1:8" s="173" customFormat="1" ht="22.5" x14ac:dyDescent="0.2">
      <c r="A230" s="186" t="s">
        <v>343</v>
      </c>
      <c r="B230" s="190" t="s">
        <v>344</v>
      </c>
      <c r="C230" s="210" t="s">
        <v>13</v>
      </c>
      <c r="D230" s="210"/>
      <c r="E230" s="186" t="s">
        <v>207</v>
      </c>
      <c r="F230" s="191">
        <v>1.8</v>
      </c>
      <c r="G230" s="192">
        <v>25.88</v>
      </c>
      <c r="H230" s="192">
        <v>46.58</v>
      </c>
    </row>
    <row r="231" spans="1:8" s="173" customFormat="1" ht="22.5" x14ac:dyDescent="0.2">
      <c r="A231" s="186" t="s">
        <v>345</v>
      </c>
      <c r="B231" s="190" t="s">
        <v>346</v>
      </c>
      <c r="C231" s="210" t="s">
        <v>13</v>
      </c>
      <c r="D231" s="210"/>
      <c r="E231" s="186" t="s">
        <v>207</v>
      </c>
      <c r="F231" s="191">
        <v>1.8</v>
      </c>
      <c r="G231" s="192">
        <v>32.799999999999997</v>
      </c>
      <c r="H231" s="192">
        <v>59.04</v>
      </c>
    </row>
    <row r="232" spans="1:8" s="173" customFormat="1" x14ac:dyDescent="0.2">
      <c r="A232" s="180"/>
      <c r="B232" s="180"/>
      <c r="C232" s="180"/>
      <c r="D232" s="180"/>
      <c r="E232" s="180"/>
      <c r="F232" s="211" t="s">
        <v>255</v>
      </c>
      <c r="G232" s="211"/>
      <c r="H232" s="193">
        <v>105.62</v>
      </c>
    </row>
    <row r="233" spans="1:8" s="173" customFormat="1" x14ac:dyDescent="0.2">
      <c r="A233" s="180"/>
      <c r="B233" s="180"/>
      <c r="C233" s="180"/>
      <c r="D233" s="180"/>
      <c r="E233" s="180"/>
      <c r="F233" s="209" t="s">
        <v>214</v>
      </c>
      <c r="G233" s="209"/>
      <c r="H233" s="185">
        <v>137.21</v>
      </c>
    </row>
    <row r="234" spans="1:8" s="173" customFormat="1" x14ac:dyDescent="0.2">
      <c r="A234" s="180"/>
      <c r="B234" s="180"/>
      <c r="C234" s="180"/>
      <c r="D234" s="180"/>
      <c r="E234" s="180"/>
      <c r="F234" s="209" t="s">
        <v>215</v>
      </c>
      <c r="G234" s="209"/>
      <c r="H234" s="185">
        <v>97.15</v>
      </c>
    </row>
    <row r="235" spans="1:8" s="173" customFormat="1" x14ac:dyDescent="0.2">
      <c r="A235" s="180"/>
      <c r="B235" s="180"/>
      <c r="C235" s="180"/>
      <c r="D235" s="180"/>
      <c r="E235" s="180"/>
      <c r="F235" s="209" t="s">
        <v>216</v>
      </c>
      <c r="G235" s="209"/>
      <c r="H235" s="185">
        <v>40.06</v>
      </c>
    </row>
    <row r="236" spans="1:8" s="173" customFormat="1" x14ac:dyDescent="0.2">
      <c r="A236" s="180"/>
      <c r="B236" s="180"/>
      <c r="C236" s="180"/>
      <c r="D236" s="180"/>
      <c r="E236" s="180"/>
      <c r="F236" s="209" t="s">
        <v>217</v>
      </c>
      <c r="G236" s="209"/>
      <c r="H236" s="185">
        <v>137.21</v>
      </c>
    </row>
    <row r="237" spans="1:8" s="173" customFormat="1" x14ac:dyDescent="0.2">
      <c r="A237" s="180"/>
      <c r="B237" s="180"/>
      <c r="C237" s="180"/>
      <c r="D237" s="180"/>
      <c r="E237" s="180"/>
      <c r="F237" s="209" t="s">
        <v>218</v>
      </c>
      <c r="G237" s="209"/>
      <c r="H237" s="185">
        <v>28.44</v>
      </c>
    </row>
    <row r="238" spans="1:8" s="173" customFormat="1" x14ac:dyDescent="0.2">
      <c r="A238" s="180"/>
      <c r="B238" s="180"/>
      <c r="C238" s="180"/>
      <c r="D238" s="180"/>
      <c r="E238" s="180"/>
      <c r="F238" s="209" t="s">
        <v>219</v>
      </c>
      <c r="G238" s="209"/>
      <c r="H238" s="185">
        <v>165.65</v>
      </c>
    </row>
    <row r="239" spans="1:8" s="173" customFormat="1" x14ac:dyDescent="0.2">
      <c r="A239" s="180"/>
      <c r="B239" s="180"/>
      <c r="C239" s="180"/>
      <c r="D239" s="180"/>
      <c r="E239" s="180"/>
      <c r="F239" s="214"/>
      <c r="G239" s="214"/>
      <c r="H239" s="214"/>
    </row>
    <row r="240" spans="1:8" s="173" customFormat="1" x14ac:dyDescent="0.2">
      <c r="A240" s="215" t="s">
        <v>347</v>
      </c>
      <c r="B240" s="215"/>
      <c r="C240" s="215"/>
      <c r="D240" s="215"/>
      <c r="E240" s="215"/>
      <c r="F240" s="215"/>
      <c r="G240" s="215"/>
      <c r="H240" s="215"/>
    </row>
    <row r="241" spans="1:8" s="173" customFormat="1" x14ac:dyDescent="0.2">
      <c r="A241" s="212" t="s">
        <v>242</v>
      </c>
      <c r="B241" s="212"/>
      <c r="C241" s="213" t="s">
        <v>243</v>
      </c>
      <c r="D241" s="213"/>
      <c r="E241" s="174" t="s">
        <v>202</v>
      </c>
      <c r="F241" s="174" t="s">
        <v>244</v>
      </c>
      <c r="G241" s="174" t="s">
        <v>236</v>
      </c>
      <c r="H241" s="174" t="s">
        <v>245</v>
      </c>
    </row>
    <row r="242" spans="1:8" s="173" customFormat="1" ht="33.75" x14ac:dyDescent="0.2">
      <c r="A242" s="186" t="s">
        <v>297</v>
      </c>
      <c r="B242" s="190" t="s">
        <v>298</v>
      </c>
      <c r="C242" s="210" t="s">
        <v>13</v>
      </c>
      <c r="D242" s="210"/>
      <c r="E242" s="186" t="s">
        <v>38</v>
      </c>
      <c r="F242" s="191">
        <v>2.468</v>
      </c>
      <c r="G242" s="192">
        <v>22.6</v>
      </c>
      <c r="H242" s="192">
        <v>55.77</v>
      </c>
    </row>
    <row r="243" spans="1:8" s="173" customFormat="1" ht="45" x14ac:dyDescent="0.2">
      <c r="A243" s="186" t="s">
        <v>299</v>
      </c>
      <c r="B243" s="190" t="s">
        <v>300</v>
      </c>
      <c r="C243" s="210" t="s">
        <v>13</v>
      </c>
      <c r="D243" s="210"/>
      <c r="E243" s="186" t="s">
        <v>25</v>
      </c>
      <c r="F243" s="191">
        <v>35.243040000000001</v>
      </c>
      <c r="G243" s="192">
        <v>0.21</v>
      </c>
      <c r="H243" s="192">
        <v>7.4</v>
      </c>
    </row>
    <row r="244" spans="1:8" s="173" customFormat="1" x14ac:dyDescent="0.2">
      <c r="A244" s="180"/>
      <c r="B244" s="180"/>
      <c r="C244" s="180"/>
      <c r="D244" s="180"/>
      <c r="E244" s="180"/>
      <c r="F244" s="211" t="s">
        <v>251</v>
      </c>
      <c r="G244" s="211"/>
      <c r="H244" s="193">
        <v>63.17</v>
      </c>
    </row>
    <row r="245" spans="1:8" s="173" customFormat="1" x14ac:dyDescent="0.2">
      <c r="A245" s="212" t="s">
        <v>252</v>
      </c>
      <c r="B245" s="212"/>
      <c r="C245" s="213" t="s">
        <v>243</v>
      </c>
      <c r="D245" s="213"/>
      <c r="E245" s="174" t="s">
        <v>202</v>
      </c>
      <c r="F245" s="174" t="s">
        <v>244</v>
      </c>
      <c r="G245" s="174" t="s">
        <v>236</v>
      </c>
      <c r="H245" s="174" t="s">
        <v>245</v>
      </c>
    </row>
    <row r="246" spans="1:8" s="173" customFormat="1" ht="22.5" x14ac:dyDescent="0.2">
      <c r="A246" s="186" t="s">
        <v>301</v>
      </c>
      <c r="B246" s="190" t="s">
        <v>302</v>
      </c>
      <c r="C246" s="210" t="s">
        <v>13</v>
      </c>
      <c r="D246" s="210"/>
      <c r="E246" s="186" t="s">
        <v>207</v>
      </c>
      <c r="F246" s="191">
        <v>0.41462399999999999</v>
      </c>
      <c r="G246" s="192">
        <v>25.12</v>
      </c>
      <c r="H246" s="192">
        <v>10.41</v>
      </c>
    </row>
    <row r="247" spans="1:8" s="173" customFormat="1" ht="22.5" x14ac:dyDescent="0.2">
      <c r="A247" s="186" t="s">
        <v>303</v>
      </c>
      <c r="B247" s="190" t="s">
        <v>304</v>
      </c>
      <c r="C247" s="210" t="s">
        <v>13</v>
      </c>
      <c r="D247" s="210"/>
      <c r="E247" s="186" t="s">
        <v>207</v>
      </c>
      <c r="F247" s="191">
        <v>2.556848</v>
      </c>
      <c r="G247" s="192">
        <v>33.29</v>
      </c>
      <c r="H247" s="192">
        <v>85.11</v>
      </c>
    </row>
    <row r="248" spans="1:8" s="173" customFormat="1" x14ac:dyDescent="0.2">
      <c r="A248" s="180"/>
      <c r="B248" s="180"/>
      <c r="C248" s="180"/>
      <c r="D248" s="180"/>
      <c r="E248" s="180"/>
      <c r="F248" s="211" t="s">
        <v>255</v>
      </c>
      <c r="G248" s="211"/>
      <c r="H248" s="193">
        <v>95.52</v>
      </c>
    </row>
    <row r="249" spans="1:8" s="173" customFormat="1" x14ac:dyDescent="0.2">
      <c r="A249" s="212" t="s">
        <v>256</v>
      </c>
      <c r="B249" s="212"/>
      <c r="C249" s="213" t="s">
        <v>243</v>
      </c>
      <c r="D249" s="213"/>
      <c r="E249" s="174" t="s">
        <v>202</v>
      </c>
      <c r="F249" s="174" t="s">
        <v>244</v>
      </c>
      <c r="G249" s="174" t="s">
        <v>236</v>
      </c>
      <c r="H249" s="174" t="s">
        <v>245</v>
      </c>
    </row>
    <row r="250" spans="1:8" s="173" customFormat="1" ht="22.5" x14ac:dyDescent="0.2">
      <c r="A250" s="186" t="s">
        <v>305</v>
      </c>
      <c r="B250" s="190" t="s">
        <v>306</v>
      </c>
      <c r="C250" s="210" t="s">
        <v>13</v>
      </c>
      <c r="D250" s="210"/>
      <c r="E250" s="186" t="s">
        <v>38</v>
      </c>
      <c r="F250" s="191">
        <v>98.72</v>
      </c>
      <c r="G250" s="192">
        <v>8.6300000000000008</v>
      </c>
      <c r="H250" s="192">
        <v>851.95</v>
      </c>
    </row>
    <row r="251" spans="1:8" s="173" customFormat="1" x14ac:dyDescent="0.2">
      <c r="A251" s="180"/>
      <c r="B251" s="180"/>
      <c r="C251" s="180"/>
      <c r="D251" s="180"/>
      <c r="E251" s="180"/>
      <c r="F251" s="211" t="s">
        <v>259</v>
      </c>
      <c r="G251" s="211"/>
      <c r="H251" s="193">
        <v>851.95</v>
      </c>
    </row>
    <row r="252" spans="1:8" s="173" customFormat="1" x14ac:dyDescent="0.2">
      <c r="A252" s="180"/>
      <c r="B252" s="180"/>
      <c r="C252" s="180"/>
      <c r="D252" s="180"/>
      <c r="E252" s="180"/>
      <c r="F252" s="209" t="s">
        <v>214</v>
      </c>
      <c r="G252" s="209"/>
      <c r="H252" s="185">
        <v>1010.64</v>
      </c>
    </row>
    <row r="253" spans="1:8" s="173" customFormat="1" x14ac:dyDescent="0.2">
      <c r="A253" s="180"/>
      <c r="B253" s="180"/>
      <c r="C253" s="180"/>
      <c r="D253" s="180"/>
      <c r="E253" s="180"/>
      <c r="F253" s="209" t="s">
        <v>215</v>
      </c>
      <c r="G253" s="209"/>
      <c r="H253" s="185">
        <v>960.86</v>
      </c>
    </row>
    <row r="254" spans="1:8" s="173" customFormat="1" x14ac:dyDescent="0.2">
      <c r="A254" s="180"/>
      <c r="B254" s="180"/>
      <c r="C254" s="180"/>
      <c r="D254" s="180"/>
      <c r="E254" s="180"/>
      <c r="F254" s="209" t="s">
        <v>216</v>
      </c>
      <c r="G254" s="209"/>
      <c r="H254" s="185">
        <v>49.78</v>
      </c>
    </row>
    <row r="255" spans="1:8" s="173" customFormat="1" x14ac:dyDescent="0.2">
      <c r="A255" s="180"/>
      <c r="B255" s="180"/>
      <c r="C255" s="180"/>
      <c r="D255" s="180"/>
      <c r="E255" s="180"/>
      <c r="F255" s="209" t="s">
        <v>217</v>
      </c>
      <c r="G255" s="209"/>
      <c r="H255" s="185">
        <v>1010.64</v>
      </c>
    </row>
    <row r="256" spans="1:8" s="173" customFormat="1" x14ac:dyDescent="0.2">
      <c r="A256" s="180"/>
      <c r="B256" s="180"/>
      <c r="C256" s="180"/>
      <c r="D256" s="180"/>
      <c r="E256" s="180"/>
      <c r="F256" s="209" t="s">
        <v>218</v>
      </c>
      <c r="G256" s="209"/>
      <c r="H256" s="185">
        <v>209.51</v>
      </c>
    </row>
    <row r="257" spans="1:8" s="173" customFormat="1" x14ac:dyDescent="0.2">
      <c r="A257" s="180"/>
      <c r="B257" s="180"/>
      <c r="C257" s="180"/>
      <c r="D257" s="180"/>
      <c r="E257" s="180"/>
      <c r="F257" s="209" t="s">
        <v>219</v>
      </c>
      <c r="G257" s="209"/>
      <c r="H257" s="185">
        <v>1220.1500000000001</v>
      </c>
    </row>
    <row r="258" spans="1:8" s="173" customFormat="1" x14ac:dyDescent="0.2">
      <c r="A258" s="180"/>
      <c r="B258" s="180"/>
      <c r="C258" s="180"/>
      <c r="D258" s="180"/>
      <c r="E258" s="180"/>
      <c r="F258" s="214"/>
      <c r="G258" s="214"/>
      <c r="H258" s="214"/>
    </row>
    <row r="259" spans="1:8" s="173" customFormat="1" x14ac:dyDescent="0.2">
      <c r="A259" s="215" t="s">
        <v>348</v>
      </c>
      <c r="B259" s="215"/>
      <c r="C259" s="215"/>
      <c r="D259" s="215"/>
      <c r="E259" s="215"/>
      <c r="F259" s="215"/>
      <c r="G259" s="215"/>
      <c r="H259" s="215"/>
    </row>
    <row r="260" spans="1:8" s="173" customFormat="1" x14ac:dyDescent="0.2">
      <c r="A260" s="218" t="s">
        <v>189</v>
      </c>
      <c r="B260" s="218"/>
      <c r="C260" s="219" t="s">
        <v>190</v>
      </c>
      <c r="D260" s="213" t="s">
        <v>191</v>
      </c>
      <c r="E260" s="213"/>
      <c r="F260" s="213" t="s">
        <v>192</v>
      </c>
      <c r="G260" s="213"/>
      <c r="H260" s="213" t="s">
        <v>193</v>
      </c>
    </row>
    <row r="261" spans="1:8" s="173" customFormat="1" x14ac:dyDescent="0.2">
      <c r="A261" s="218"/>
      <c r="B261" s="218"/>
      <c r="C261" s="219"/>
      <c r="D261" s="174" t="s">
        <v>194</v>
      </c>
      <c r="E261" s="174" t="s">
        <v>195</v>
      </c>
      <c r="F261" s="174" t="s">
        <v>194</v>
      </c>
      <c r="G261" s="174" t="s">
        <v>195</v>
      </c>
      <c r="H261" s="213"/>
    </row>
    <row r="262" spans="1:8" s="173" customFormat="1" ht="22.5" x14ac:dyDescent="0.2">
      <c r="A262" s="175" t="s">
        <v>311</v>
      </c>
      <c r="B262" s="176" t="s">
        <v>312</v>
      </c>
      <c r="C262" s="177">
        <v>1</v>
      </c>
      <c r="D262" s="178">
        <v>1</v>
      </c>
      <c r="E262" s="178">
        <v>0</v>
      </c>
      <c r="F262" s="179">
        <v>1.1438999999999999</v>
      </c>
      <c r="G262" s="179">
        <v>0.76849999999999996</v>
      </c>
      <c r="H262" s="179">
        <v>1.1438999999999999</v>
      </c>
    </row>
    <row r="263" spans="1:8" s="173" customFormat="1" ht="22.5" x14ac:dyDescent="0.2">
      <c r="A263" s="175" t="s">
        <v>313</v>
      </c>
      <c r="B263" s="176" t="s">
        <v>314</v>
      </c>
      <c r="C263" s="177">
        <v>1</v>
      </c>
      <c r="D263" s="178">
        <v>1</v>
      </c>
      <c r="E263" s="178">
        <v>0</v>
      </c>
      <c r="F263" s="179">
        <v>55.833500000000001</v>
      </c>
      <c r="G263" s="179">
        <v>35.387099999999997</v>
      </c>
      <c r="H263" s="179">
        <v>55.833500000000001</v>
      </c>
    </row>
    <row r="264" spans="1:8" s="173" customFormat="1" ht="22.5" x14ac:dyDescent="0.2">
      <c r="A264" s="175" t="s">
        <v>315</v>
      </c>
      <c r="B264" s="176" t="s">
        <v>316</v>
      </c>
      <c r="C264" s="177">
        <v>4</v>
      </c>
      <c r="D264" s="178">
        <v>0.88</v>
      </c>
      <c r="E264" s="178">
        <v>0.12</v>
      </c>
      <c r="F264" s="179">
        <v>0.71199999999999997</v>
      </c>
      <c r="G264" s="179">
        <v>0.48399999999999999</v>
      </c>
      <c r="H264" s="179">
        <v>2.7387999999999999</v>
      </c>
    </row>
    <row r="265" spans="1:8" s="173" customFormat="1" ht="22.5" x14ac:dyDescent="0.2">
      <c r="A265" s="175" t="s">
        <v>317</v>
      </c>
      <c r="B265" s="176" t="s">
        <v>318</v>
      </c>
      <c r="C265" s="177">
        <v>3</v>
      </c>
      <c r="D265" s="178">
        <v>0.4</v>
      </c>
      <c r="E265" s="178">
        <v>0.6</v>
      </c>
      <c r="F265" s="179">
        <v>1.6338999999999999</v>
      </c>
      <c r="G265" s="179">
        <v>1.1108</v>
      </c>
      <c r="H265" s="179">
        <v>3.9603000000000002</v>
      </c>
    </row>
    <row r="266" spans="1:8" s="173" customFormat="1" x14ac:dyDescent="0.2">
      <c r="A266" s="180"/>
      <c r="B266" s="180"/>
      <c r="C266" s="180"/>
      <c r="D266" s="180"/>
      <c r="E266" s="180"/>
      <c r="F266" s="209" t="s">
        <v>200</v>
      </c>
      <c r="G266" s="209"/>
      <c r="H266" s="181">
        <v>63.676499999999997</v>
      </c>
    </row>
    <row r="267" spans="1:8" s="173" customFormat="1" x14ac:dyDescent="0.2">
      <c r="A267" s="212" t="s">
        <v>201</v>
      </c>
      <c r="B267" s="212"/>
      <c r="C267" s="212"/>
      <c r="D267" s="212"/>
      <c r="E267" s="174" t="s">
        <v>202</v>
      </c>
      <c r="F267" s="174" t="s">
        <v>203</v>
      </c>
      <c r="G267" s="174" t="s">
        <v>204</v>
      </c>
      <c r="H267" s="174" t="s">
        <v>193</v>
      </c>
    </row>
    <row r="268" spans="1:8" s="173" customFormat="1" x14ac:dyDescent="0.2">
      <c r="A268" s="175" t="s">
        <v>253</v>
      </c>
      <c r="B268" s="217" t="s">
        <v>254</v>
      </c>
      <c r="C268" s="217"/>
      <c r="D268" s="217"/>
      <c r="E268" s="175" t="s">
        <v>207</v>
      </c>
      <c r="F268" s="177">
        <v>1</v>
      </c>
      <c r="G268" s="182">
        <v>33.520000000000003</v>
      </c>
      <c r="H268" s="182">
        <v>33.520000000000003</v>
      </c>
    </row>
    <row r="269" spans="1:8" s="173" customFormat="1" x14ac:dyDescent="0.2">
      <c r="A269" s="175" t="s">
        <v>205</v>
      </c>
      <c r="B269" s="217" t="s">
        <v>206</v>
      </c>
      <c r="C269" s="217"/>
      <c r="D269" s="217"/>
      <c r="E269" s="175" t="s">
        <v>207</v>
      </c>
      <c r="F269" s="177">
        <v>9</v>
      </c>
      <c r="G269" s="182">
        <v>24.37</v>
      </c>
      <c r="H269" s="182">
        <v>219.33</v>
      </c>
    </row>
    <row r="270" spans="1:8" s="173" customFormat="1" x14ac:dyDescent="0.2">
      <c r="A270" s="180"/>
      <c r="B270" s="180"/>
      <c r="C270" s="180"/>
      <c r="D270" s="180"/>
      <c r="E270" s="180"/>
      <c r="F270" s="209" t="s">
        <v>208</v>
      </c>
      <c r="G270" s="209"/>
      <c r="H270" s="183">
        <v>252.85</v>
      </c>
    </row>
    <row r="271" spans="1:8" s="173" customFormat="1" x14ac:dyDescent="0.2">
      <c r="A271" s="180"/>
      <c r="B271" s="180"/>
      <c r="C271" s="180"/>
      <c r="D271" s="180"/>
      <c r="E271" s="180"/>
      <c r="F271" s="209" t="s">
        <v>209</v>
      </c>
      <c r="G271" s="209"/>
      <c r="H271" s="179">
        <v>316.5265</v>
      </c>
    </row>
    <row r="272" spans="1:8" s="173" customFormat="1" x14ac:dyDescent="0.2">
      <c r="A272" s="180"/>
      <c r="B272" s="180"/>
      <c r="C272" s="180"/>
      <c r="D272" s="180"/>
      <c r="E272" s="180"/>
      <c r="F272" s="209" t="s">
        <v>210</v>
      </c>
      <c r="G272" s="209"/>
      <c r="H272" s="184">
        <v>3.8906299999999998</v>
      </c>
    </row>
    <row r="273" spans="1:8" s="173" customFormat="1" x14ac:dyDescent="0.2">
      <c r="A273" s="180"/>
      <c r="B273" s="180"/>
      <c r="C273" s="180"/>
      <c r="D273" s="180"/>
      <c r="E273" s="180"/>
      <c r="F273" s="209" t="s">
        <v>211</v>
      </c>
      <c r="G273" s="209"/>
      <c r="H273" s="179">
        <v>81.356099999999998</v>
      </c>
    </row>
    <row r="274" spans="1:8" s="173" customFormat="1" x14ac:dyDescent="0.2">
      <c r="A274" s="212" t="s">
        <v>226</v>
      </c>
      <c r="B274" s="212"/>
      <c r="C274" s="212"/>
      <c r="D274" s="212"/>
      <c r="E274" s="174" t="s">
        <v>202</v>
      </c>
      <c r="F274" s="174" t="s">
        <v>203</v>
      </c>
      <c r="G274" s="174" t="s">
        <v>227</v>
      </c>
      <c r="H274" s="174" t="s">
        <v>228</v>
      </c>
    </row>
    <row r="275" spans="1:8" s="173" customFormat="1" x14ac:dyDescent="0.2">
      <c r="A275" s="175" t="s">
        <v>319</v>
      </c>
      <c r="B275" s="216" t="s">
        <v>320</v>
      </c>
      <c r="C275" s="216"/>
      <c r="D275" s="216"/>
      <c r="E275" s="175" t="s">
        <v>284</v>
      </c>
      <c r="F275" s="177">
        <v>0.94593000000000005</v>
      </c>
      <c r="G275" s="179">
        <v>6.7264999999999997</v>
      </c>
      <c r="H275" s="179">
        <v>6.3628</v>
      </c>
    </row>
    <row r="276" spans="1:8" s="173" customFormat="1" x14ac:dyDescent="0.2">
      <c r="A276" s="175" t="s">
        <v>321</v>
      </c>
      <c r="B276" s="216" t="s">
        <v>322</v>
      </c>
      <c r="C276" s="216"/>
      <c r="D276" s="216"/>
      <c r="E276" s="175" t="s">
        <v>30</v>
      </c>
      <c r="F276" s="177">
        <v>0.61458999999999997</v>
      </c>
      <c r="G276" s="179">
        <v>141.48230000000001</v>
      </c>
      <c r="H276" s="179">
        <v>86.953599999999994</v>
      </c>
    </row>
    <row r="277" spans="1:8" s="173" customFormat="1" x14ac:dyDescent="0.2">
      <c r="A277" s="175" t="s">
        <v>323</v>
      </c>
      <c r="B277" s="216" t="s">
        <v>324</v>
      </c>
      <c r="C277" s="216"/>
      <c r="D277" s="216"/>
      <c r="E277" s="175" t="s">
        <v>30</v>
      </c>
      <c r="F277" s="177">
        <v>0.36753999999999998</v>
      </c>
      <c r="G277" s="179">
        <v>138.7954</v>
      </c>
      <c r="H277" s="179">
        <v>51.012900000000002</v>
      </c>
    </row>
    <row r="278" spans="1:8" s="173" customFormat="1" x14ac:dyDescent="0.2">
      <c r="A278" s="175" t="s">
        <v>325</v>
      </c>
      <c r="B278" s="216" t="s">
        <v>326</v>
      </c>
      <c r="C278" s="216"/>
      <c r="D278" s="216"/>
      <c r="E278" s="175" t="s">
        <v>30</v>
      </c>
      <c r="F278" s="177">
        <v>0.36753999999999998</v>
      </c>
      <c r="G278" s="179">
        <v>138.43170000000001</v>
      </c>
      <c r="H278" s="179">
        <v>50.879199999999997</v>
      </c>
    </row>
    <row r="279" spans="1:8" s="173" customFormat="1" x14ac:dyDescent="0.2">
      <c r="A279" s="175" t="s">
        <v>327</v>
      </c>
      <c r="B279" s="216" t="s">
        <v>328</v>
      </c>
      <c r="C279" s="216"/>
      <c r="D279" s="216"/>
      <c r="E279" s="175" t="s">
        <v>284</v>
      </c>
      <c r="F279" s="177">
        <v>315.31031000000002</v>
      </c>
      <c r="G279" s="179">
        <v>0.68810000000000004</v>
      </c>
      <c r="H279" s="179">
        <v>216.965</v>
      </c>
    </row>
    <row r="280" spans="1:8" s="173" customFormat="1" x14ac:dyDescent="0.2">
      <c r="A280" s="180"/>
      <c r="B280" s="180"/>
      <c r="C280" s="180"/>
      <c r="D280" s="180"/>
      <c r="E280" s="180"/>
      <c r="F280" s="209" t="s">
        <v>232</v>
      </c>
      <c r="G280" s="209"/>
      <c r="H280" s="181">
        <v>412.17349999999999</v>
      </c>
    </row>
    <row r="281" spans="1:8" s="173" customFormat="1" x14ac:dyDescent="0.2">
      <c r="A281" s="212" t="s">
        <v>233</v>
      </c>
      <c r="B281" s="212"/>
      <c r="C281" s="174" t="s">
        <v>234</v>
      </c>
      <c r="D281" s="213" t="s">
        <v>235</v>
      </c>
      <c r="E281" s="213"/>
      <c r="F281" s="174" t="s">
        <v>203</v>
      </c>
      <c r="G281" s="174" t="s">
        <v>236</v>
      </c>
      <c r="H281" s="174" t="s">
        <v>228</v>
      </c>
    </row>
    <row r="282" spans="1:8" s="173" customFormat="1" ht="45" x14ac:dyDescent="0.2">
      <c r="A282" s="186" t="s">
        <v>319</v>
      </c>
      <c r="B282" s="187" t="s">
        <v>329</v>
      </c>
      <c r="C282" s="186" t="s">
        <v>238</v>
      </c>
      <c r="D282" s="210" t="s">
        <v>239</v>
      </c>
      <c r="E282" s="210"/>
      <c r="F282" s="188">
        <v>9.5E-4</v>
      </c>
      <c r="G282" s="189">
        <v>34.299999999999997</v>
      </c>
      <c r="H282" s="189">
        <v>3.2599999999999997E-2</v>
      </c>
    </row>
    <row r="283" spans="1:8" s="173" customFormat="1" ht="22.5" x14ac:dyDescent="0.2">
      <c r="A283" s="186" t="s">
        <v>321</v>
      </c>
      <c r="B283" s="187" t="s">
        <v>330</v>
      </c>
      <c r="C283" s="186" t="s">
        <v>238</v>
      </c>
      <c r="D283" s="210" t="s">
        <v>331</v>
      </c>
      <c r="E283" s="210"/>
      <c r="F283" s="188">
        <v>0.92188999999999999</v>
      </c>
      <c r="G283" s="189">
        <v>1.85</v>
      </c>
      <c r="H283" s="189">
        <v>1.7055</v>
      </c>
    </row>
    <row r="284" spans="1:8" s="173" customFormat="1" ht="22.5" x14ac:dyDescent="0.2">
      <c r="A284" s="186" t="s">
        <v>323</v>
      </c>
      <c r="B284" s="187" t="s">
        <v>332</v>
      </c>
      <c r="C284" s="186" t="s">
        <v>238</v>
      </c>
      <c r="D284" s="210" t="s">
        <v>331</v>
      </c>
      <c r="E284" s="210"/>
      <c r="F284" s="188">
        <v>0.55130999999999997</v>
      </c>
      <c r="G284" s="189">
        <v>1.85</v>
      </c>
      <c r="H284" s="189">
        <v>1.0199</v>
      </c>
    </row>
    <row r="285" spans="1:8" s="173" customFormat="1" ht="22.5" x14ac:dyDescent="0.2">
      <c r="A285" s="186" t="s">
        <v>325</v>
      </c>
      <c r="B285" s="187" t="s">
        <v>333</v>
      </c>
      <c r="C285" s="186" t="s">
        <v>238</v>
      </c>
      <c r="D285" s="210" t="s">
        <v>331</v>
      </c>
      <c r="E285" s="210"/>
      <c r="F285" s="188">
        <v>0.55130999999999997</v>
      </c>
      <c r="G285" s="189">
        <v>1.85</v>
      </c>
      <c r="H285" s="189">
        <v>1.0199</v>
      </c>
    </row>
    <row r="286" spans="1:8" s="173" customFormat="1" ht="33.75" x14ac:dyDescent="0.2">
      <c r="A286" s="186" t="s">
        <v>327</v>
      </c>
      <c r="B286" s="187" t="s">
        <v>334</v>
      </c>
      <c r="C286" s="186" t="s">
        <v>238</v>
      </c>
      <c r="D286" s="210" t="s">
        <v>239</v>
      </c>
      <c r="E286" s="210"/>
      <c r="F286" s="188">
        <v>0.31530999999999998</v>
      </c>
      <c r="G286" s="189">
        <v>34.299999999999997</v>
      </c>
      <c r="H286" s="189">
        <v>10.815099999999999</v>
      </c>
    </row>
    <row r="287" spans="1:8" s="173" customFormat="1" x14ac:dyDescent="0.2">
      <c r="A287" s="180"/>
      <c r="B287" s="180"/>
      <c r="C287" s="180"/>
      <c r="D287" s="180"/>
      <c r="E287" s="180"/>
      <c r="F287" s="209" t="s">
        <v>240</v>
      </c>
      <c r="G287" s="209"/>
      <c r="H287" s="179">
        <v>14.593</v>
      </c>
    </row>
    <row r="288" spans="1:8" s="173" customFormat="1" x14ac:dyDescent="0.2">
      <c r="A288" s="180"/>
      <c r="B288" s="180"/>
      <c r="C288" s="180"/>
      <c r="D288" s="180"/>
      <c r="E288" s="180"/>
      <c r="F288" s="209" t="s">
        <v>213</v>
      </c>
      <c r="G288" s="209"/>
      <c r="H288" s="179">
        <v>508.12259999999998</v>
      </c>
    </row>
    <row r="289" spans="1:8" s="173" customFormat="1" x14ac:dyDescent="0.2">
      <c r="A289" s="180"/>
      <c r="B289" s="180"/>
      <c r="C289" s="180"/>
      <c r="D289" s="180"/>
      <c r="E289" s="180"/>
      <c r="F289" s="209" t="s">
        <v>214</v>
      </c>
      <c r="G289" s="209"/>
      <c r="H289" s="185">
        <v>508.12</v>
      </c>
    </row>
    <row r="290" spans="1:8" s="173" customFormat="1" x14ac:dyDescent="0.2">
      <c r="A290" s="180"/>
      <c r="B290" s="180"/>
      <c r="C290" s="180"/>
      <c r="D290" s="180"/>
      <c r="E290" s="180"/>
      <c r="F290" s="209" t="s">
        <v>215</v>
      </c>
      <c r="G290" s="209"/>
      <c r="H290" s="185">
        <v>484.16</v>
      </c>
    </row>
    <row r="291" spans="1:8" s="173" customFormat="1" x14ac:dyDescent="0.2">
      <c r="A291" s="180"/>
      <c r="B291" s="180"/>
      <c r="C291" s="180"/>
      <c r="D291" s="180"/>
      <c r="E291" s="180"/>
      <c r="F291" s="209" t="s">
        <v>216</v>
      </c>
      <c r="G291" s="209"/>
      <c r="H291" s="185">
        <v>23.96</v>
      </c>
    </row>
    <row r="292" spans="1:8" s="173" customFormat="1" x14ac:dyDescent="0.2">
      <c r="A292" s="180"/>
      <c r="B292" s="180"/>
      <c r="C292" s="180"/>
      <c r="D292" s="180"/>
      <c r="E292" s="180"/>
      <c r="F292" s="209" t="s">
        <v>217</v>
      </c>
      <c r="G292" s="209"/>
      <c r="H292" s="185">
        <v>508.12</v>
      </c>
    </row>
    <row r="293" spans="1:8" s="173" customFormat="1" x14ac:dyDescent="0.2">
      <c r="A293" s="180"/>
      <c r="B293" s="180"/>
      <c r="C293" s="180"/>
      <c r="D293" s="180"/>
      <c r="E293" s="180"/>
      <c r="F293" s="209" t="s">
        <v>218</v>
      </c>
      <c r="G293" s="209"/>
      <c r="H293" s="185">
        <v>105.33</v>
      </c>
    </row>
    <row r="294" spans="1:8" s="173" customFormat="1" x14ac:dyDescent="0.2">
      <c r="A294" s="180"/>
      <c r="B294" s="180"/>
      <c r="C294" s="180"/>
      <c r="D294" s="180"/>
      <c r="E294" s="180"/>
      <c r="F294" s="209" t="s">
        <v>219</v>
      </c>
      <c r="G294" s="209"/>
      <c r="H294" s="185">
        <v>613.45000000000005</v>
      </c>
    </row>
    <row r="295" spans="1:8" s="173" customFormat="1" x14ac:dyDescent="0.2">
      <c r="A295" s="180"/>
      <c r="B295" s="180"/>
      <c r="C295" s="180"/>
      <c r="D295" s="180"/>
      <c r="E295" s="180"/>
      <c r="F295" s="214"/>
      <c r="G295" s="214"/>
      <c r="H295" s="214"/>
    </row>
    <row r="296" spans="1:8" s="173" customFormat="1" x14ac:dyDescent="0.2">
      <c r="A296" s="215" t="s">
        <v>349</v>
      </c>
      <c r="B296" s="215"/>
      <c r="C296" s="215"/>
      <c r="D296" s="215"/>
      <c r="E296" s="215"/>
      <c r="F296" s="215"/>
      <c r="G296" s="215"/>
      <c r="H296" s="215"/>
    </row>
    <row r="297" spans="1:8" s="173" customFormat="1" x14ac:dyDescent="0.2">
      <c r="A297" s="212" t="s">
        <v>242</v>
      </c>
      <c r="B297" s="212"/>
      <c r="C297" s="213" t="s">
        <v>243</v>
      </c>
      <c r="D297" s="213"/>
      <c r="E297" s="174" t="s">
        <v>202</v>
      </c>
      <c r="F297" s="174" t="s">
        <v>244</v>
      </c>
      <c r="G297" s="174" t="s">
        <v>236</v>
      </c>
      <c r="H297" s="174" t="s">
        <v>245</v>
      </c>
    </row>
    <row r="298" spans="1:8" s="173" customFormat="1" ht="22.5" x14ac:dyDescent="0.2">
      <c r="A298" s="186" t="s">
        <v>350</v>
      </c>
      <c r="B298" s="190" t="s">
        <v>351</v>
      </c>
      <c r="C298" s="210" t="s">
        <v>19</v>
      </c>
      <c r="D298" s="210"/>
      <c r="E298" s="186" t="s">
        <v>352</v>
      </c>
      <c r="F298" s="191">
        <v>7.0000000000000007E-2</v>
      </c>
      <c r="G298" s="192">
        <v>460.62</v>
      </c>
      <c r="H298" s="192">
        <v>32.24</v>
      </c>
    </row>
    <row r="299" spans="1:8" s="173" customFormat="1" ht="33.75" x14ac:dyDescent="0.2">
      <c r="A299" s="186" t="s">
        <v>353</v>
      </c>
      <c r="B299" s="190" t="s">
        <v>354</v>
      </c>
      <c r="C299" s="210" t="s">
        <v>19</v>
      </c>
      <c r="D299" s="210"/>
      <c r="E299" s="186" t="s">
        <v>274</v>
      </c>
      <c r="F299" s="191">
        <v>2</v>
      </c>
      <c r="G299" s="192">
        <v>25.93</v>
      </c>
      <c r="H299" s="192">
        <v>51.86</v>
      </c>
    </row>
    <row r="300" spans="1:8" s="173" customFormat="1" ht="22.5" x14ac:dyDescent="0.2">
      <c r="A300" s="186" t="s">
        <v>355</v>
      </c>
      <c r="B300" s="190" t="s">
        <v>356</v>
      </c>
      <c r="C300" s="210" t="s">
        <v>13</v>
      </c>
      <c r="D300" s="210"/>
      <c r="E300" s="186" t="s">
        <v>40</v>
      </c>
      <c r="F300" s="191">
        <v>0.12</v>
      </c>
      <c r="G300" s="192">
        <v>107.64</v>
      </c>
      <c r="H300" s="192">
        <v>12.91</v>
      </c>
    </row>
    <row r="301" spans="1:8" s="173" customFormat="1" x14ac:dyDescent="0.2">
      <c r="A301" s="180"/>
      <c r="B301" s="180"/>
      <c r="C301" s="180"/>
      <c r="D301" s="180"/>
      <c r="E301" s="180"/>
      <c r="F301" s="211" t="s">
        <v>251</v>
      </c>
      <c r="G301" s="211"/>
      <c r="H301" s="193">
        <v>97.01</v>
      </c>
    </row>
    <row r="302" spans="1:8" s="173" customFormat="1" x14ac:dyDescent="0.2">
      <c r="A302" s="212" t="s">
        <v>252</v>
      </c>
      <c r="B302" s="212"/>
      <c r="C302" s="213" t="s">
        <v>243</v>
      </c>
      <c r="D302" s="213"/>
      <c r="E302" s="174" t="s">
        <v>202</v>
      </c>
      <c r="F302" s="174" t="s">
        <v>244</v>
      </c>
      <c r="G302" s="174" t="s">
        <v>236</v>
      </c>
      <c r="H302" s="174" t="s">
        <v>245</v>
      </c>
    </row>
    <row r="303" spans="1:8" s="173" customFormat="1" ht="22.5" x14ac:dyDescent="0.2">
      <c r="A303" s="186" t="s">
        <v>205</v>
      </c>
      <c r="B303" s="190" t="s">
        <v>206</v>
      </c>
      <c r="C303" s="210" t="s">
        <v>13</v>
      </c>
      <c r="D303" s="210"/>
      <c r="E303" s="186" t="s">
        <v>207</v>
      </c>
      <c r="F303" s="191">
        <v>0.14000000000000001</v>
      </c>
      <c r="G303" s="192">
        <v>24.37</v>
      </c>
      <c r="H303" s="192">
        <v>3.41</v>
      </c>
    </row>
    <row r="304" spans="1:8" s="173" customFormat="1" x14ac:dyDescent="0.2">
      <c r="A304" s="180"/>
      <c r="B304" s="180"/>
      <c r="C304" s="180"/>
      <c r="D304" s="180"/>
      <c r="E304" s="180"/>
      <c r="F304" s="211" t="s">
        <v>255</v>
      </c>
      <c r="G304" s="211"/>
      <c r="H304" s="193">
        <v>3.41</v>
      </c>
    </row>
    <row r="305" spans="1:8" s="173" customFormat="1" x14ac:dyDescent="0.2">
      <c r="A305" s="180"/>
      <c r="B305" s="180"/>
      <c r="C305" s="180"/>
      <c r="D305" s="180"/>
      <c r="E305" s="180"/>
      <c r="F305" s="209" t="s">
        <v>214</v>
      </c>
      <c r="G305" s="209"/>
      <c r="H305" s="185">
        <v>100.42</v>
      </c>
    </row>
    <row r="306" spans="1:8" s="173" customFormat="1" x14ac:dyDescent="0.2">
      <c r="A306" s="180"/>
      <c r="B306" s="180"/>
      <c r="C306" s="180"/>
      <c r="D306" s="180"/>
      <c r="E306" s="180"/>
      <c r="F306" s="209" t="s">
        <v>215</v>
      </c>
      <c r="G306" s="209"/>
      <c r="H306" s="185">
        <v>99.25</v>
      </c>
    </row>
    <row r="307" spans="1:8" s="173" customFormat="1" x14ac:dyDescent="0.2">
      <c r="A307" s="180"/>
      <c r="B307" s="180"/>
      <c r="C307" s="180"/>
      <c r="D307" s="180"/>
      <c r="E307" s="180"/>
      <c r="F307" s="209" t="s">
        <v>216</v>
      </c>
      <c r="G307" s="209"/>
      <c r="H307" s="185">
        <v>1.17</v>
      </c>
    </row>
    <row r="308" spans="1:8" s="173" customFormat="1" x14ac:dyDescent="0.2">
      <c r="A308" s="180"/>
      <c r="B308" s="180"/>
      <c r="C308" s="180"/>
      <c r="D308" s="180"/>
      <c r="E308" s="180"/>
      <c r="F308" s="209" t="s">
        <v>217</v>
      </c>
      <c r="G308" s="209"/>
      <c r="H308" s="185">
        <v>100.42</v>
      </c>
    </row>
    <row r="309" spans="1:8" s="173" customFormat="1" x14ac:dyDescent="0.2">
      <c r="A309" s="180"/>
      <c r="B309" s="180"/>
      <c r="C309" s="180"/>
      <c r="D309" s="180"/>
      <c r="E309" s="180"/>
      <c r="F309" s="209" t="s">
        <v>218</v>
      </c>
      <c r="G309" s="209"/>
      <c r="H309" s="185">
        <v>20.82</v>
      </c>
    </row>
    <row r="310" spans="1:8" s="173" customFormat="1" x14ac:dyDescent="0.2">
      <c r="A310" s="180"/>
      <c r="B310" s="180"/>
      <c r="C310" s="180"/>
      <c r="D310" s="180"/>
      <c r="E310" s="180"/>
      <c r="F310" s="209" t="s">
        <v>219</v>
      </c>
      <c r="G310" s="209"/>
      <c r="H310" s="185">
        <v>121.24</v>
      </c>
    </row>
    <row r="311" spans="1:8" s="173" customFormat="1" x14ac:dyDescent="0.2">
      <c r="A311" s="180"/>
      <c r="B311" s="180"/>
      <c r="C311" s="180"/>
      <c r="D311" s="180"/>
      <c r="E311" s="180"/>
      <c r="F311" s="214"/>
      <c r="G311" s="214"/>
      <c r="H311" s="214"/>
    </row>
    <row r="312" spans="1:8" s="173" customFormat="1" x14ac:dyDescent="0.2">
      <c r="A312" s="215" t="s">
        <v>357</v>
      </c>
      <c r="B312" s="215"/>
      <c r="C312" s="215"/>
      <c r="D312" s="215"/>
      <c r="E312" s="215"/>
      <c r="F312" s="215"/>
      <c r="G312" s="215"/>
      <c r="H312" s="215"/>
    </row>
    <row r="313" spans="1:8" s="173" customFormat="1" x14ac:dyDescent="0.2">
      <c r="A313" s="212" t="s">
        <v>242</v>
      </c>
      <c r="B313" s="212"/>
      <c r="C313" s="213" t="s">
        <v>243</v>
      </c>
      <c r="D313" s="213"/>
      <c r="E313" s="174" t="s">
        <v>202</v>
      </c>
      <c r="F313" s="174" t="s">
        <v>244</v>
      </c>
      <c r="G313" s="174" t="s">
        <v>236</v>
      </c>
      <c r="H313" s="174" t="s">
        <v>245</v>
      </c>
    </row>
    <row r="314" spans="1:8" s="173" customFormat="1" ht="22.5" x14ac:dyDescent="0.2">
      <c r="A314" s="186" t="s">
        <v>358</v>
      </c>
      <c r="B314" s="190" t="s">
        <v>359</v>
      </c>
      <c r="C314" s="210" t="s">
        <v>19</v>
      </c>
      <c r="D314" s="210"/>
      <c r="E314" s="186" t="s">
        <v>279</v>
      </c>
      <c r="F314" s="191">
        <v>0.156</v>
      </c>
      <c r="G314" s="192">
        <v>28.88</v>
      </c>
      <c r="H314" s="192">
        <v>4.5</v>
      </c>
    </row>
    <row r="315" spans="1:8" s="173" customFormat="1" x14ac:dyDescent="0.2">
      <c r="A315" s="180"/>
      <c r="B315" s="180"/>
      <c r="C315" s="180"/>
      <c r="D315" s="180"/>
      <c r="E315" s="180"/>
      <c r="F315" s="211" t="s">
        <v>251</v>
      </c>
      <c r="G315" s="211"/>
      <c r="H315" s="193">
        <v>4.5</v>
      </c>
    </row>
    <row r="316" spans="1:8" s="173" customFormat="1" x14ac:dyDescent="0.2">
      <c r="A316" s="212" t="s">
        <v>252</v>
      </c>
      <c r="B316" s="212"/>
      <c r="C316" s="213" t="s">
        <v>243</v>
      </c>
      <c r="D316" s="213"/>
      <c r="E316" s="174" t="s">
        <v>202</v>
      </c>
      <c r="F316" s="174" t="s">
        <v>244</v>
      </c>
      <c r="G316" s="174" t="s">
        <v>236</v>
      </c>
      <c r="H316" s="174" t="s">
        <v>245</v>
      </c>
    </row>
    <row r="317" spans="1:8" s="173" customFormat="1" x14ac:dyDescent="0.2">
      <c r="A317" s="186" t="s">
        <v>360</v>
      </c>
      <c r="B317" s="190" t="s">
        <v>361</v>
      </c>
      <c r="C317" s="210" t="s">
        <v>13</v>
      </c>
      <c r="D317" s="210"/>
      <c r="E317" s="186" t="s">
        <v>207</v>
      </c>
      <c r="F317" s="191">
        <v>0.78</v>
      </c>
      <c r="G317" s="192">
        <v>35.18</v>
      </c>
      <c r="H317" s="192">
        <v>27.44</v>
      </c>
    </row>
    <row r="318" spans="1:8" s="173" customFormat="1" ht="22.5" x14ac:dyDescent="0.2">
      <c r="A318" s="186" t="s">
        <v>205</v>
      </c>
      <c r="B318" s="190" t="s">
        <v>206</v>
      </c>
      <c r="C318" s="210" t="s">
        <v>13</v>
      </c>
      <c r="D318" s="210"/>
      <c r="E318" s="186" t="s">
        <v>207</v>
      </c>
      <c r="F318" s="191">
        <v>0.39</v>
      </c>
      <c r="G318" s="192">
        <v>24.37</v>
      </c>
      <c r="H318" s="192">
        <v>9.5</v>
      </c>
    </row>
    <row r="319" spans="1:8" s="173" customFormat="1" x14ac:dyDescent="0.2">
      <c r="A319" s="180"/>
      <c r="B319" s="180"/>
      <c r="C319" s="180"/>
      <c r="D319" s="180"/>
      <c r="E319" s="180"/>
      <c r="F319" s="211" t="s">
        <v>255</v>
      </c>
      <c r="G319" s="211"/>
      <c r="H319" s="193">
        <v>36.94</v>
      </c>
    </row>
    <row r="320" spans="1:8" s="173" customFormat="1" x14ac:dyDescent="0.2">
      <c r="A320" s="180"/>
      <c r="B320" s="180"/>
      <c r="C320" s="180"/>
      <c r="D320" s="180"/>
      <c r="E320" s="180"/>
      <c r="F320" s="209" t="s">
        <v>214</v>
      </c>
      <c r="G320" s="209"/>
      <c r="H320" s="185">
        <v>41.44</v>
      </c>
    </row>
    <row r="321" spans="1:9" s="173" customFormat="1" x14ac:dyDescent="0.2">
      <c r="A321" s="180"/>
      <c r="B321" s="180"/>
      <c r="C321" s="180"/>
      <c r="D321" s="180"/>
      <c r="E321" s="180"/>
      <c r="F321" s="209" t="s">
        <v>215</v>
      </c>
      <c r="G321" s="209"/>
      <c r="H321" s="185">
        <v>27.98</v>
      </c>
    </row>
    <row r="322" spans="1:9" s="173" customFormat="1" x14ac:dyDescent="0.2">
      <c r="A322" s="180"/>
      <c r="B322" s="180"/>
      <c r="C322" s="180"/>
      <c r="D322" s="180"/>
      <c r="E322" s="180"/>
      <c r="F322" s="209" t="s">
        <v>216</v>
      </c>
      <c r="G322" s="209"/>
      <c r="H322" s="185">
        <v>13.46</v>
      </c>
    </row>
    <row r="323" spans="1:9" s="173" customFormat="1" x14ac:dyDescent="0.2">
      <c r="A323" s="180"/>
      <c r="B323" s="180"/>
      <c r="C323" s="180"/>
      <c r="D323" s="180"/>
      <c r="E323" s="180"/>
      <c r="F323" s="209" t="s">
        <v>217</v>
      </c>
      <c r="G323" s="209"/>
      <c r="H323" s="185">
        <v>41.44</v>
      </c>
    </row>
    <row r="324" spans="1:9" s="173" customFormat="1" x14ac:dyDescent="0.2">
      <c r="A324" s="180"/>
      <c r="B324" s="180"/>
      <c r="C324" s="180"/>
      <c r="D324" s="180"/>
      <c r="E324" s="180"/>
      <c r="F324" s="209" t="s">
        <v>218</v>
      </c>
      <c r="G324" s="209"/>
      <c r="H324" s="185">
        <v>8.59</v>
      </c>
    </row>
    <row r="325" spans="1:9" s="173" customFormat="1" x14ac:dyDescent="0.2">
      <c r="A325" s="180"/>
      <c r="B325" s="180"/>
      <c r="C325" s="180"/>
      <c r="D325" s="180"/>
      <c r="E325" s="180"/>
      <c r="F325" s="209" t="s">
        <v>219</v>
      </c>
      <c r="G325" s="209"/>
      <c r="H325" s="185">
        <v>50.03</v>
      </c>
    </row>
    <row r="326" spans="1:9" ht="17.25" customHeight="1" x14ac:dyDescent="0.2">
      <c r="A326" s="17"/>
      <c r="B326" s="156"/>
      <c r="C326" s="156"/>
      <c r="D326" s="156"/>
      <c r="E326" s="156"/>
      <c r="F326" s="156"/>
      <c r="G326" s="156"/>
      <c r="H326" s="157"/>
      <c r="I326" s="157"/>
    </row>
    <row r="327" spans="1:9" ht="10.5" customHeight="1" x14ac:dyDescent="0.2">
      <c r="A327" s="17"/>
      <c r="B327" s="142" t="s">
        <v>44</v>
      </c>
      <c r="C327" s="156"/>
      <c r="D327" s="156"/>
      <c r="E327" s="156"/>
      <c r="F327" s="156"/>
      <c r="G327" s="156"/>
      <c r="H327" s="141" t="s">
        <v>475</v>
      </c>
      <c r="I327" s="160"/>
    </row>
    <row r="328" spans="1:9" ht="10.5" customHeight="1" x14ac:dyDescent="0.2">
      <c r="A328" s="80"/>
      <c r="B328" s="143" t="s">
        <v>45</v>
      </c>
      <c r="C328" s="80"/>
      <c r="D328" s="80"/>
      <c r="E328" s="80"/>
      <c r="F328" s="80"/>
      <c r="G328" s="161"/>
      <c r="H328" s="80"/>
      <c r="I328" s="162"/>
    </row>
    <row r="329" spans="1:9" ht="10.5" customHeight="1" x14ac:dyDescent="0.2">
      <c r="A329" s="80"/>
      <c r="B329" s="42" t="s">
        <v>46</v>
      </c>
      <c r="C329" s="80"/>
      <c r="D329" s="80"/>
      <c r="E329" s="80"/>
      <c r="F329" s="80"/>
      <c r="G329" s="80"/>
      <c r="H329" s="80"/>
      <c r="I329" s="80"/>
    </row>
    <row r="330" spans="1:9" ht="10.5" customHeight="1" x14ac:dyDescent="0.2">
      <c r="A330" s="80"/>
      <c r="B330" s="44" t="s">
        <v>47</v>
      </c>
      <c r="C330" s="163"/>
      <c r="D330" s="80"/>
      <c r="E330" s="80"/>
      <c r="F330" s="80"/>
      <c r="G330" s="160"/>
      <c r="H330" s="80"/>
      <c r="I330" s="80"/>
    </row>
    <row r="331" spans="1:9" ht="12.75" x14ac:dyDescent="0.2">
      <c r="A331" s="80"/>
      <c r="B331" s="164"/>
      <c r="C331" s="165"/>
      <c r="D331" s="80"/>
      <c r="E331" s="80"/>
      <c r="F331" s="80"/>
      <c r="G331" s="80"/>
      <c r="H331" s="80"/>
      <c r="I331" s="80"/>
    </row>
    <row r="332" spans="1:9" ht="12.75" x14ac:dyDescent="0.2">
      <c r="A332" s="80"/>
      <c r="B332" s="163"/>
      <c r="C332" s="165"/>
      <c r="D332" s="80"/>
      <c r="E332" s="80"/>
      <c r="F332" s="80"/>
      <c r="G332" s="80"/>
      <c r="H332" s="80"/>
      <c r="I332" s="80"/>
    </row>
    <row r="333" spans="1:9" ht="12.75" x14ac:dyDescent="0.2">
      <c r="A333" s="80"/>
      <c r="B333" s="163"/>
      <c r="C333" s="165"/>
      <c r="D333" s="80"/>
      <c r="E333" s="80"/>
      <c r="F333" s="80"/>
      <c r="G333" s="80"/>
      <c r="H333" s="80"/>
      <c r="I333" s="80"/>
    </row>
    <row r="334" spans="1:9" ht="12.75" x14ac:dyDescent="0.2">
      <c r="B334" s="163"/>
      <c r="C334" s="144"/>
    </row>
    <row r="335" spans="1:9" ht="12.75" x14ac:dyDescent="0.2">
      <c r="B335" s="163"/>
      <c r="C335" s="144"/>
    </row>
  </sheetData>
  <mergeCells count="348">
    <mergeCell ref="A1:H1"/>
    <mergeCell ref="A3:H3"/>
    <mergeCell ref="A7:H7"/>
    <mergeCell ref="A8:B9"/>
    <mergeCell ref="C8:C9"/>
    <mergeCell ref="D8:E8"/>
    <mergeCell ref="F8:G8"/>
    <mergeCell ref="H8:H9"/>
    <mergeCell ref="F17:G17"/>
    <mergeCell ref="F18:G18"/>
    <mergeCell ref="F19:G19"/>
    <mergeCell ref="F20:G20"/>
    <mergeCell ref="F21:G21"/>
    <mergeCell ref="F12:G12"/>
    <mergeCell ref="A13:D13"/>
    <mergeCell ref="B14:D14"/>
    <mergeCell ref="F15:G15"/>
    <mergeCell ref="F16:G16"/>
    <mergeCell ref="F27:H27"/>
    <mergeCell ref="A28:H28"/>
    <mergeCell ref="A29:B30"/>
    <mergeCell ref="C29:C30"/>
    <mergeCell ref="D29:E29"/>
    <mergeCell ref="F29:G29"/>
    <mergeCell ref="H29:H30"/>
    <mergeCell ref="F22:G22"/>
    <mergeCell ref="F23:G23"/>
    <mergeCell ref="F24:G24"/>
    <mergeCell ref="F25:G25"/>
    <mergeCell ref="F26:G26"/>
    <mergeCell ref="F38:G38"/>
    <mergeCell ref="F39:G39"/>
    <mergeCell ref="F40:G40"/>
    <mergeCell ref="F41:G41"/>
    <mergeCell ref="F42:G42"/>
    <mergeCell ref="F33:G33"/>
    <mergeCell ref="A34:D34"/>
    <mergeCell ref="B35:D35"/>
    <mergeCell ref="F36:G36"/>
    <mergeCell ref="F37:G37"/>
    <mergeCell ref="F48:H48"/>
    <mergeCell ref="A49:H49"/>
    <mergeCell ref="A50:B51"/>
    <mergeCell ref="C50:C51"/>
    <mergeCell ref="D50:E50"/>
    <mergeCell ref="F50:G50"/>
    <mergeCell ref="H50:H51"/>
    <mergeCell ref="F43:G43"/>
    <mergeCell ref="F44:G44"/>
    <mergeCell ref="F45:G45"/>
    <mergeCell ref="F46:G46"/>
    <mergeCell ref="F47:G47"/>
    <mergeCell ref="A58:D58"/>
    <mergeCell ref="B59:D59"/>
    <mergeCell ref="F60:G60"/>
    <mergeCell ref="A61:B61"/>
    <mergeCell ref="D61:E61"/>
    <mergeCell ref="F53:G53"/>
    <mergeCell ref="F54:G54"/>
    <mergeCell ref="F55:G55"/>
    <mergeCell ref="F56:G56"/>
    <mergeCell ref="F57:G57"/>
    <mergeCell ref="F67:G67"/>
    <mergeCell ref="F68:G68"/>
    <mergeCell ref="F69:G69"/>
    <mergeCell ref="F70:G70"/>
    <mergeCell ref="F71:H71"/>
    <mergeCell ref="D62:E62"/>
    <mergeCell ref="F63:G63"/>
    <mergeCell ref="F64:G64"/>
    <mergeCell ref="F65:G65"/>
    <mergeCell ref="F66:G66"/>
    <mergeCell ref="F76:G76"/>
    <mergeCell ref="A77:B77"/>
    <mergeCell ref="C77:D77"/>
    <mergeCell ref="C78:D78"/>
    <mergeCell ref="C79:D79"/>
    <mergeCell ref="A72:H72"/>
    <mergeCell ref="A73:B73"/>
    <mergeCell ref="C73:D73"/>
    <mergeCell ref="C74:D74"/>
    <mergeCell ref="C75:D75"/>
    <mergeCell ref="F84:G84"/>
    <mergeCell ref="F85:G85"/>
    <mergeCell ref="F86:G86"/>
    <mergeCell ref="F87:G87"/>
    <mergeCell ref="F88:G88"/>
    <mergeCell ref="F80:G80"/>
    <mergeCell ref="A81:B81"/>
    <mergeCell ref="C81:D81"/>
    <mergeCell ref="C82:D82"/>
    <mergeCell ref="F83:G83"/>
    <mergeCell ref="F95:G95"/>
    <mergeCell ref="A96:D96"/>
    <mergeCell ref="B97:D97"/>
    <mergeCell ref="F98:G98"/>
    <mergeCell ref="F99:G99"/>
    <mergeCell ref="F89:G89"/>
    <mergeCell ref="F90:H90"/>
    <mergeCell ref="A91:H91"/>
    <mergeCell ref="A92:B93"/>
    <mergeCell ref="C92:C93"/>
    <mergeCell ref="D92:E92"/>
    <mergeCell ref="F92:G92"/>
    <mergeCell ref="H92:H93"/>
    <mergeCell ref="F105:G105"/>
    <mergeCell ref="F106:G106"/>
    <mergeCell ref="F107:G107"/>
    <mergeCell ref="F108:G108"/>
    <mergeCell ref="F109:H109"/>
    <mergeCell ref="F100:G100"/>
    <mergeCell ref="F101:G101"/>
    <mergeCell ref="F102:G102"/>
    <mergeCell ref="F103:G103"/>
    <mergeCell ref="F104:G104"/>
    <mergeCell ref="F115:G115"/>
    <mergeCell ref="A116:D116"/>
    <mergeCell ref="B117:D117"/>
    <mergeCell ref="B118:D118"/>
    <mergeCell ref="F119:G119"/>
    <mergeCell ref="A110:H110"/>
    <mergeCell ref="A111:B112"/>
    <mergeCell ref="C111:C112"/>
    <mergeCell ref="D111:E111"/>
    <mergeCell ref="F111:G111"/>
    <mergeCell ref="H111:H112"/>
    <mergeCell ref="B125:D125"/>
    <mergeCell ref="B126:D126"/>
    <mergeCell ref="B127:D127"/>
    <mergeCell ref="B128:D128"/>
    <mergeCell ref="B129:D129"/>
    <mergeCell ref="F120:G120"/>
    <mergeCell ref="F121:G121"/>
    <mergeCell ref="F122:G122"/>
    <mergeCell ref="A123:D123"/>
    <mergeCell ref="B124:D124"/>
    <mergeCell ref="D134:E134"/>
    <mergeCell ref="D135:E135"/>
    <mergeCell ref="D136:E136"/>
    <mergeCell ref="D137:E137"/>
    <mergeCell ref="D138:E138"/>
    <mergeCell ref="B130:D130"/>
    <mergeCell ref="F131:G131"/>
    <mergeCell ref="A132:B132"/>
    <mergeCell ref="D132:E132"/>
    <mergeCell ref="D133:E133"/>
    <mergeCell ref="F144:G144"/>
    <mergeCell ref="F145:G145"/>
    <mergeCell ref="F146:G146"/>
    <mergeCell ref="F147:G147"/>
    <mergeCell ref="F148:H148"/>
    <mergeCell ref="D139:E139"/>
    <mergeCell ref="F140:G140"/>
    <mergeCell ref="F141:G141"/>
    <mergeCell ref="F142:G142"/>
    <mergeCell ref="F143:G143"/>
    <mergeCell ref="F153:G153"/>
    <mergeCell ref="A154:B154"/>
    <mergeCell ref="C154:D154"/>
    <mergeCell ref="C155:D155"/>
    <mergeCell ref="C156:D156"/>
    <mergeCell ref="A149:H149"/>
    <mergeCell ref="A150:B150"/>
    <mergeCell ref="C150:D150"/>
    <mergeCell ref="C151:D151"/>
    <mergeCell ref="C152:D152"/>
    <mergeCell ref="F161:G161"/>
    <mergeCell ref="F162:G162"/>
    <mergeCell ref="F163:G163"/>
    <mergeCell ref="F164:G164"/>
    <mergeCell ref="F165:G165"/>
    <mergeCell ref="F157:G157"/>
    <mergeCell ref="A158:B158"/>
    <mergeCell ref="C158:D158"/>
    <mergeCell ref="C159:D159"/>
    <mergeCell ref="F160:G160"/>
    <mergeCell ref="C170:D170"/>
    <mergeCell ref="F171:G171"/>
    <mergeCell ref="A172:B172"/>
    <mergeCell ref="C172:D172"/>
    <mergeCell ref="C173:D173"/>
    <mergeCell ref="F166:G166"/>
    <mergeCell ref="F167:H167"/>
    <mergeCell ref="A168:H168"/>
    <mergeCell ref="A169:B169"/>
    <mergeCell ref="C169:D169"/>
    <mergeCell ref="F178:G178"/>
    <mergeCell ref="F179:G179"/>
    <mergeCell ref="F180:G180"/>
    <mergeCell ref="F181:G181"/>
    <mergeCell ref="F182:G182"/>
    <mergeCell ref="C174:D174"/>
    <mergeCell ref="F175:G175"/>
    <mergeCell ref="A176:B176"/>
    <mergeCell ref="C176:D176"/>
    <mergeCell ref="C177:D177"/>
    <mergeCell ref="F183:G183"/>
    <mergeCell ref="F184:G184"/>
    <mergeCell ref="F185:H185"/>
    <mergeCell ref="A186:H186"/>
    <mergeCell ref="A187:B188"/>
    <mergeCell ref="C187:C188"/>
    <mergeCell ref="D187:E187"/>
    <mergeCell ref="F187:G187"/>
    <mergeCell ref="H187:H188"/>
    <mergeCell ref="F207:G207"/>
    <mergeCell ref="F198:G198"/>
    <mergeCell ref="F199:G199"/>
    <mergeCell ref="F200:G200"/>
    <mergeCell ref="A201:D201"/>
    <mergeCell ref="B202:D202"/>
    <mergeCell ref="F193:G193"/>
    <mergeCell ref="A194:D194"/>
    <mergeCell ref="B195:D195"/>
    <mergeCell ref="B196:D196"/>
    <mergeCell ref="F197:G197"/>
    <mergeCell ref="A208:B208"/>
    <mergeCell ref="D208:E208"/>
    <mergeCell ref="D209:E209"/>
    <mergeCell ref="D210:E210"/>
    <mergeCell ref="D211:E211"/>
    <mergeCell ref="B203:D203"/>
    <mergeCell ref="B204:D204"/>
    <mergeCell ref="B205:D205"/>
    <mergeCell ref="B206:D206"/>
    <mergeCell ref="F217:G217"/>
    <mergeCell ref="F218:G218"/>
    <mergeCell ref="F219:G219"/>
    <mergeCell ref="F220:G220"/>
    <mergeCell ref="F221:G221"/>
    <mergeCell ref="D212:E212"/>
    <mergeCell ref="D213:E213"/>
    <mergeCell ref="F214:G214"/>
    <mergeCell ref="F215:G215"/>
    <mergeCell ref="F216:G216"/>
    <mergeCell ref="C226:D226"/>
    <mergeCell ref="C227:D227"/>
    <mergeCell ref="F228:G228"/>
    <mergeCell ref="A229:B229"/>
    <mergeCell ref="C229:D229"/>
    <mergeCell ref="F222:H222"/>
    <mergeCell ref="A223:H223"/>
    <mergeCell ref="A224:B224"/>
    <mergeCell ref="C224:D224"/>
    <mergeCell ref="C225:D225"/>
    <mergeCell ref="F235:G235"/>
    <mergeCell ref="F236:G236"/>
    <mergeCell ref="F237:G237"/>
    <mergeCell ref="F238:G238"/>
    <mergeCell ref="F239:H239"/>
    <mergeCell ref="C230:D230"/>
    <mergeCell ref="C231:D231"/>
    <mergeCell ref="F232:G232"/>
    <mergeCell ref="F233:G233"/>
    <mergeCell ref="F234:G234"/>
    <mergeCell ref="F244:G244"/>
    <mergeCell ref="A245:B245"/>
    <mergeCell ref="C245:D245"/>
    <mergeCell ref="C246:D246"/>
    <mergeCell ref="C247:D247"/>
    <mergeCell ref="A240:H240"/>
    <mergeCell ref="A241:B241"/>
    <mergeCell ref="C241:D241"/>
    <mergeCell ref="C242:D242"/>
    <mergeCell ref="C243:D243"/>
    <mergeCell ref="F252:G252"/>
    <mergeCell ref="F253:G253"/>
    <mergeCell ref="F254:G254"/>
    <mergeCell ref="F255:G255"/>
    <mergeCell ref="F256:G256"/>
    <mergeCell ref="F248:G248"/>
    <mergeCell ref="A249:B249"/>
    <mergeCell ref="C249:D249"/>
    <mergeCell ref="C250:D250"/>
    <mergeCell ref="F251:G251"/>
    <mergeCell ref="F266:G266"/>
    <mergeCell ref="A267:D267"/>
    <mergeCell ref="B268:D268"/>
    <mergeCell ref="B269:D269"/>
    <mergeCell ref="F270:G270"/>
    <mergeCell ref="F257:G257"/>
    <mergeCell ref="F258:H258"/>
    <mergeCell ref="A259:H259"/>
    <mergeCell ref="A260:B261"/>
    <mergeCell ref="C260:C261"/>
    <mergeCell ref="D260:E260"/>
    <mergeCell ref="F260:G260"/>
    <mergeCell ref="H260:H261"/>
    <mergeCell ref="B276:D276"/>
    <mergeCell ref="B277:D277"/>
    <mergeCell ref="B278:D278"/>
    <mergeCell ref="B279:D279"/>
    <mergeCell ref="F280:G280"/>
    <mergeCell ref="F271:G271"/>
    <mergeCell ref="F272:G272"/>
    <mergeCell ref="F273:G273"/>
    <mergeCell ref="A274:D274"/>
    <mergeCell ref="B275:D275"/>
    <mergeCell ref="D285:E285"/>
    <mergeCell ref="D286:E286"/>
    <mergeCell ref="F287:G287"/>
    <mergeCell ref="F288:G288"/>
    <mergeCell ref="F289:G289"/>
    <mergeCell ref="A281:B281"/>
    <mergeCell ref="D281:E281"/>
    <mergeCell ref="D282:E282"/>
    <mergeCell ref="D283:E283"/>
    <mergeCell ref="D284:E284"/>
    <mergeCell ref="F295:H295"/>
    <mergeCell ref="A296:H296"/>
    <mergeCell ref="A297:B297"/>
    <mergeCell ref="C297:D297"/>
    <mergeCell ref="C298:D298"/>
    <mergeCell ref="F290:G290"/>
    <mergeCell ref="F291:G291"/>
    <mergeCell ref="F292:G292"/>
    <mergeCell ref="F293:G293"/>
    <mergeCell ref="F294:G294"/>
    <mergeCell ref="C303:D303"/>
    <mergeCell ref="F304:G304"/>
    <mergeCell ref="F305:G305"/>
    <mergeCell ref="F306:G306"/>
    <mergeCell ref="F307:G307"/>
    <mergeCell ref="C299:D299"/>
    <mergeCell ref="C300:D300"/>
    <mergeCell ref="F301:G301"/>
    <mergeCell ref="A302:B302"/>
    <mergeCell ref="C302:D302"/>
    <mergeCell ref="A313:B313"/>
    <mergeCell ref="C313:D313"/>
    <mergeCell ref="C314:D314"/>
    <mergeCell ref="F315:G315"/>
    <mergeCell ref="A316:B316"/>
    <mergeCell ref="C316:D316"/>
    <mergeCell ref="F308:G308"/>
    <mergeCell ref="F309:G309"/>
    <mergeCell ref="F310:G310"/>
    <mergeCell ref="F311:H311"/>
    <mergeCell ref="A312:H312"/>
    <mergeCell ref="F322:G322"/>
    <mergeCell ref="F323:G323"/>
    <mergeCell ref="F324:G324"/>
    <mergeCell ref="F325:G325"/>
    <mergeCell ref="C317:D317"/>
    <mergeCell ref="C318:D318"/>
    <mergeCell ref="F319:G319"/>
    <mergeCell ref="F320:G320"/>
    <mergeCell ref="F321:G3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F086-A336-4B96-BE88-AE6A55F6412C}">
  <dimension ref="A1:L492"/>
  <sheetViews>
    <sheetView view="pageBreakPreview" zoomScaleNormal="100" zoomScaleSheetLayoutView="100" workbookViewId="0">
      <selection activeCell="D471" sqref="D471"/>
    </sheetView>
  </sheetViews>
  <sheetFormatPr defaultColWidth="9.33203125" defaultRowHeight="11.25" x14ac:dyDescent="0.2"/>
  <cols>
    <col min="1" max="1" width="9.6640625" style="158" customWidth="1"/>
    <col min="2" max="2" width="35.83203125" style="158" customWidth="1"/>
    <col min="3" max="3" width="11.6640625" style="158" customWidth="1"/>
    <col min="4" max="4" width="7.1640625" style="158" customWidth="1"/>
    <col min="5" max="5" width="11.6640625" style="158" customWidth="1"/>
    <col min="6" max="6" width="14.33203125" style="158" customWidth="1"/>
    <col min="7" max="7" width="18.33203125" style="158" customWidth="1"/>
    <col min="8" max="8" width="15.1640625" style="158" customWidth="1"/>
    <col min="9" max="16384" width="9.33203125" style="158"/>
  </cols>
  <sheetData>
    <row r="1" spans="1:12" s="152" customFormat="1" ht="69.95" customHeight="1" x14ac:dyDescent="0.2">
      <c r="A1" s="220" t="s">
        <v>0</v>
      </c>
      <c r="B1" s="220"/>
      <c r="C1" s="220"/>
      <c r="D1" s="220"/>
      <c r="E1" s="220"/>
      <c r="F1" s="220"/>
      <c r="G1" s="220"/>
      <c r="H1" s="220"/>
      <c r="I1" s="149"/>
      <c r="J1" s="150"/>
      <c r="K1" s="151"/>
      <c r="L1" s="159"/>
    </row>
    <row r="2" spans="1:12" s="152" customFormat="1" x14ac:dyDescent="0.2">
      <c r="A2" s="102"/>
      <c r="B2" s="153"/>
      <c r="C2" s="36"/>
      <c r="D2" s="102"/>
      <c r="E2" s="102"/>
      <c r="F2" s="36"/>
      <c r="G2" s="154"/>
      <c r="H2" s="36"/>
      <c r="I2" s="36"/>
      <c r="J2" s="102"/>
    </row>
    <row r="3" spans="1:12" s="152" customFormat="1" ht="124.5" customHeight="1" x14ac:dyDescent="0.2">
      <c r="A3" s="221" t="s">
        <v>474</v>
      </c>
      <c r="B3" s="221"/>
      <c r="C3" s="221"/>
      <c r="D3" s="221"/>
      <c r="E3" s="221"/>
      <c r="F3" s="221"/>
      <c r="G3" s="221"/>
      <c r="H3" s="221"/>
      <c r="I3" s="155"/>
      <c r="J3" s="155"/>
    </row>
    <row r="4" spans="1:12" s="152" customFormat="1" x14ac:dyDescent="0.2">
      <c r="A4" s="102"/>
      <c r="B4" s="153"/>
      <c r="C4" s="36"/>
      <c r="D4" s="102"/>
      <c r="E4" s="102"/>
      <c r="F4" s="36"/>
      <c r="G4" s="154"/>
      <c r="H4" s="36"/>
      <c r="I4" s="36"/>
      <c r="J4" s="102"/>
    </row>
    <row r="5" spans="1:12" s="152" customFormat="1" ht="15.75" x14ac:dyDescent="0.2">
      <c r="A5" s="17" t="s">
        <v>172</v>
      </c>
      <c r="B5" s="156"/>
      <c r="C5" s="156"/>
      <c r="D5" s="156"/>
      <c r="E5" s="156"/>
      <c r="F5" s="156"/>
      <c r="G5" s="156"/>
      <c r="H5" s="156"/>
      <c r="I5" s="166"/>
      <c r="J5" s="166"/>
      <c r="K5" s="167"/>
    </row>
    <row r="6" spans="1:12" ht="15.75" x14ac:dyDescent="0.2">
      <c r="A6" s="17"/>
      <c r="B6" s="156"/>
      <c r="C6" s="156"/>
      <c r="D6" s="156"/>
      <c r="E6" s="156"/>
      <c r="F6" s="156"/>
      <c r="G6" s="156"/>
      <c r="H6" s="157"/>
      <c r="I6" s="157"/>
    </row>
    <row r="7" spans="1:12" s="173" customFormat="1" x14ac:dyDescent="0.2">
      <c r="A7" s="215" t="s">
        <v>362</v>
      </c>
      <c r="B7" s="215"/>
      <c r="C7" s="215"/>
      <c r="D7" s="215"/>
      <c r="E7" s="215"/>
      <c r="F7" s="215"/>
      <c r="G7" s="215"/>
      <c r="H7" s="215"/>
    </row>
    <row r="8" spans="1:12" s="173" customFormat="1" x14ac:dyDescent="0.2">
      <c r="A8" s="212" t="s">
        <v>363</v>
      </c>
      <c r="B8" s="212"/>
      <c r="C8" s="213" t="s">
        <v>243</v>
      </c>
      <c r="D8" s="213"/>
      <c r="E8" s="174" t="s">
        <v>202</v>
      </c>
      <c r="F8" s="174" t="s">
        <v>244</v>
      </c>
      <c r="G8" s="174" t="s">
        <v>236</v>
      </c>
      <c r="H8" s="174" t="s">
        <v>245</v>
      </c>
    </row>
    <row r="9" spans="1:12" s="173" customFormat="1" ht="22.5" x14ac:dyDescent="0.2">
      <c r="A9" s="186" t="s">
        <v>364</v>
      </c>
      <c r="B9" s="190" t="s">
        <v>365</v>
      </c>
      <c r="C9" s="210" t="s">
        <v>13</v>
      </c>
      <c r="D9" s="210"/>
      <c r="E9" s="186" t="s">
        <v>207</v>
      </c>
      <c r="F9" s="191">
        <v>4.99</v>
      </c>
      <c r="G9" s="192">
        <v>4.5199999999999996</v>
      </c>
      <c r="H9" s="192">
        <v>22.55</v>
      </c>
    </row>
    <row r="10" spans="1:12" s="173" customFormat="1" ht="33.75" x14ac:dyDescent="0.2">
      <c r="A10" s="186" t="s">
        <v>366</v>
      </c>
      <c r="B10" s="190" t="s">
        <v>367</v>
      </c>
      <c r="C10" s="210" t="s">
        <v>13</v>
      </c>
      <c r="D10" s="210"/>
      <c r="E10" s="186" t="s">
        <v>207</v>
      </c>
      <c r="F10" s="191">
        <v>4.99</v>
      </c>
      <c r="G10" s="192">
        <v>1.31</v>
      </c>
      <c r="H10" s="192">
        <v>6.53</v>
      </c>
    </row>
    <row r="11" spans="1:12" s="173" customFormat="1" ht="22.5" x14ac:dyDescent="0.2">
      <c r="A11" s="186" t="s">
        <v>368</v>
      </c>
      <c r="B11" s="190" t="s">
        <v>369</v>
      </c>
      <c r="C11" s="210" t="s">
        <v>13</v>
      </c>
      <c r="D11" s="210"/>
      <c r="E11" s="186" t="s">
        <v>207</v>
      </c>
      <c r="F11" s="191">
        <v>4.99</v>
      </c>
      <c r="G11" s="192">
        <v>1.43</v>
      </c>
      <c r="H11" s="192">
        <v>7.13</v>
      </c>
    </row>
    <row r="12" spans="1:12" s="173" customFormat="1" ht="33.75" x14ac:dyDescent="0.2">
      <c r="A12" s="186" t="s">
        <v>370</v>
      </c>
      <c r="B12" s="190" t="s">
        <v>371</v>
      </c>
      <c r="C12" s="210" t="s">
        <v>13</v>
      </c>
      <c r="D12" s="210"/>
      <c r="E12" s="186" t="s">
        <v>207</v>
      </c>
      <c r="F12" s="191">
        <v>4.99</v>
      </c>
      <c r="G12" s="192">
        <v>0.78</v>
      </c>
      <c r="H12" s="192">
        <v>3.89</v>
      </c>
    </row>
    <row r="13" spans="1:12" s="173" customFormat="1" ht="22.5" x14ac:dyDescent="0.2">
      <c r="A13" s="186" t="s">
        <v>372</v>
      </c>
      <c r="B13" s="190" t="s">
        <v>373</v>
      </c>
      <c r="C13" s="210" t="s">
        <v>13</v>
      </c>
      <c r="D13" s="210"/>
      <c r="E13" s="186" t="s">
        <v>207</v>
      </c>
      <c r="F13" s="191">
        <v>4.99</v>
      </c>
      <c r="G13" s="192">
        <v>0.08</v>
      </c>
      <c r="H13" s="192">
        <v>0.39</v>
      </c>
    </row>
    <row r="14" spans="1:12" s="173" customFormat="1" ht="22.5" x14ac:dyDescent="0.2">
      <c r="A14" s="186" t="s">
        <v>374</v>
      </c>
      <c r="B14" s="190" t="s">
        <v>375</v>
      </c>
      <c r="C14" s="210" t="s">
        <v>13</v>
      </c>
      <c r="D14" s="210"/>
      <c r="E14" s="186" t="s">
        <v>207</v>
      </c>
      <c r="F14" s="191">
        <v>4.99</v>
      </c>
      <c r="G14" s="192">
        <v>0.85</v>
      </c>
      <c r="H14" s="192">
        <v>4.24</v>
      </c>
    </row>
    <row r="15" spans="1:12" s="173" customFormat="1" x14ac:dyDescent="0.2">
      <c r="A15" s="180"/>
      <c r="B15" s="180"/>
      <c r="C15" s="180"/>
      <c r="D15" s="180"/>
      <c r="E15" s="180"/>
      <c r="F15" s="211" t="s">
        <v>376</v>
      </c>
      <c r="G15" s="211"/>
      <c r="H15" s="193">
        <v>44.73</v>
      </c>
    </row>
    <row r="16" spans="1:12" s="173" customFormat="1" x14ac:dyDescent="0.2">
      <c r="A16" s="212" t="s">
        <v>377</v>
      </c>
      <c r="B16" s="212"/>
      <c r="C16" s="213" t="s">
        <v>243</v>
      </c>
      <c r="D16" s="213"/>
      <c r="E16" s="174" t="s">
        <v>202</v>
      </c>
      <c r="F16" s="174" t="s">
        <v>244</v>
      </c>
      <c r="G16" s="174" t="s">
        <v>236</v>
      </c>
      <c r="H16" s="174" t="s">
        <v>245</v>
      </c>
    </row>
    <row r="17" spans="1:8" s="173" customFormat="1" x14ac:dyDescent="0.2">
      <c r="A17" s="186" t="s">
        <v>378</v>
      </c>
      <c r="B17" s="190" t="s">
        <v>379</v>
      </c>
      <c r="C17" s="210" t="s">
        <v>13</v>
      </c>
      <c r="D17" s="210"/>
      <c r="E17" s="186" t="s">
        <v>207</v>
      </c>
      <c r="F17" s="191">
        <v>4.99</v>
      </c>
      <c r="G17" s="192">
        <v>15.97</v>
      </c>
      <c r="H17" s="192">
        <v>79.69</v>
      </c>
    </row>
    <row r="18" spans="1:8" s="173" customFormat="1" x14ac:dyDescent="0.2">
      <c r="A18" s="180"/>
      <c r="B18" s="180"/>
      <c r="C18" s="180"/>
      <c r="D18" s="180"/>
      <c r="E18" s="180"/>
      <c r="F18" s="211" t="s">
        <v>380</v>
      </c>
      <c r="G18" s="211"/>
      <c r="H18" s="193">
        <v>79.69</v>
      </c>
    </row>
    <row r="19" spans="1:8" s="173" customFormat="1" x14ac:dyDescent="0.2">
      <c r="A19" s="212" t="s">
        <v>256</v>
      </c>
      <c r="B19" s="212"/>
      <c r="C19" s="213" t="s">
        <v>243</v>
      </c>
      <c r="D19" s="213"/>
      <c r="E19" s="174" t="s">
        <v>202</v>
      </c>
      <c r="F19" s="174" t="s">
        <v>244</v>
      </c>
      <c r="G19" s="174" t="s">
        <v>236</v>
      </c>
      <c r="H19" s="174" t="s">
        <v>245</v>
      </c>
    </row>
    <row r="20" spans="1:8" s="173" customFormat="1" ht="33.75" x14ac:dyDescent="0.2">
      <c r="A20" s="186" t="s">
        <v>381</v>
      </c>
      <c r="B20" s="190" t="s">
        <v>382</v>
      </c>
      <c r="C20" s="210" t="s">
        <v>13</v>
      </c>
      <c r="D20" s="210"/>
      <c r="E20" s="186" t="s">
        <v>207</v>
      </c>
      <c r="F20" s="191">
        <v>4.99</v>
      </c>
      <c r="G20" s="192">
        <v>0.18</v>
      </c>
      <c r="H20" s="192">
        <v>0.89</v>
      </c>
    </row>
    <row r="21" spans="1:8" s="173" customFormat="1" x14ac:dyDescent="0.2">
      <c r="A21" s="180"/>
      <c r="B21" s="180"/>
      <c r="C21" s="180"/>
      <c r="D21" s="180"/>
      <c r="E21" s="180"/>
      <c r="F21" s="211" t="s">
        <v>259</v>
      </c>
      <c r="G21" s="211"/>
      <c r="H21" s="193">
        <v>0.89</v>
      </c>
    </row>
    <row r="22" spans="1:8" s="173" customFormat="1" x14ac:dyDescent="0.2">
      <c r="A22" s="180"/>
      <c r="B22" s="180"/>
      <c r="C22" s="180"/>
      <c r="D22" s="180"/>
      <c r="E22" s="180"/>
      <c r="F22" s="209" t="s">
        <v>214</v>
      </c>
      <c r="G22" s="209"/>
      <c r="H22" s="185">
        <v>125.31</v>
      </c>
    </row>
    <row r="23" spans="1:8" s="173" customFormat="1" x14ac:dyDescent="0.2">
      <c r="A23" s="180"/>
      <c r="B23" s="180"/>
      <c r="C23" s="180"/>
      <c r="D23" s="180"/>
      <c r="E23" s="180"/>
      <c r="F23" s="209" t="s">
        <v>215</v>
      </c>
      <c r="G23" s="209"/>
      <c r="H23" s="185">
        <v>82.04</v>
      </c>
    </row>
    <row r="24" spans="1:8" s="173" customFormat="1" x14ac:dyDescent="0.2">
      <c r="A24" s="180"/>
      <c r="B24" s="180"/>
      <c r="C24" s="180"/>
      <c r="D24" s="180"/>
      <c r="E24" s="180"/>
      <c r="F24" s="209" t="s">
        <v>216</v>
      </c>
      <c r="G24" s="209"/>
      <c r="H24" s="185">
        <v>43.27</v>
      </c>
    </row>
    <row r="25" spans="1:8" s="173" customFormat="1" x14ac:dyDescent="0.2">
      <c r="A25" s="180"/>
      <c r="B25" s="180"/>
      <c r="C25" s="180"/>
      <c r="D25" s="180"/>
      <c r="E25" s="180"/>
      <c r="F25" s="209" t="s">
        <v>217</v>
      </c>
      <c r="G25" s="209"/>
      <c r="H25" s="185">
        <v>125.31</v>
      </c>
    </row>
    <row r="26" spans="1:8" s="173" customFormat="1" x14ac:dyDescent="0.2">
      <c r="A26" s="180"/>
      <c r="B26" s="180"/>
      <c r="C26" s="180"/>
      <c r="D26" s="180"/>
      <c r="E26" s="180"/>
      <c r="F26" s="209" t="s">
        <v>218</v>
      </c>
      <c r="G26" s="209"/>
      <c r="H26" s="185">
        <v>25.98</v>
      </c>
    </row>
    <row r="27" spans="1:8" s="173" customFormat="1" x14ac:dyDescent="0.2">
      <c r="A27" s="180"/>
      <c r="B27" s="180"/>
      <c r="C27" s="180"/>
      <c r="D27" s="180"/>
      <c r="E27" s="180"/>
      <c r="F27" s="209" t="s">
        <v>219</v>
      </c>
      <c r="G27" s="209"/>
      <c r="H27" s="185">
        <v>151.29</v>
      </c>
    </row>
    <row r="28" spans="1:8" s="173" customFormat="1" x14ac:dyDescent="0.2">
      <c r="A28" s="180"/>
      <c r="B28" s="180"/>
      <c r="C28" s="180"/>
      <c r="D28" s="180"/>
      <c r="E28" s="180"/>
      <c r="F28" s="214"/>
      <c r="G28" s="214"/>
      <c r="H28" s="214"/>
    </row>
    <row r="29" spans="1:8" s="173" customFormat="1" x14ac:dyDescent="0.2">
      <c r="A29" s="215" t="s">
        <v>383</v>
      </c>
      <c r="B29" s="215"/>
      <c r="C29" s="215"/>
      <c r="D29" s="215"/>
      <c r="E29" s="215"/>
      <c r="F29" s="215"/>
      <c r="G29" s="215"/>
      <c r="H29" s="215"/>
    </row>
    <row r="30" spans="1:8" s="173" customFormat="1" x14ac:dyDescent="0.2">
      <c r="A30" s="212" t="s">
        <v>363</v>
      </c>
      <c r="B30" s="212"/>
      <c r="C30" s="213" t="s">
        <v>243</v>
      </c>
      <c r="D30" s="213"/>
      <c r="E30" s="174" t="s">
        <v>202</v>
      </c>
      <c r="F30" s="174" t="s">
        <v>244</v>
      </c>
      <c r="G30" s="174" t="s">
        <v>236</v>
      </c>
      <c r="H30" s="174" t="s">
        <v>245</v>
      </c>
    </row>
    <row r="31" spans="1:8" s="173" customFormat="1" ht="22.5" x14ac:dyDescent="0.2">
      <c r="A31" s="186" t="s">
        <v>364</v>
      </c>
      <c r="B31" s="190" t="s">
        <v>365</v>
      </c>
      <c r="C31" s="210" t="s">
        <v>13</v>
      </c>
      <c r="D31" s="210"/>
      <c r="E31" s="186" t="s">
        <v>207</v>
      </c>
      <c r="F31" s="191">
        <v>32.9</v>
      </c>
      <c r="G31" s="192">
        <v>4.5199999999999996</v>
      </c>
      <c r="H31" s="192">
        <v>148.69999999999999</v>
      </c>
    </row>
    <row r="32" spans="1:8" s="173" customFormat="1" ht="33.75" x14ac:dyDescent="0.2">
      <c r="A32" s="186" t="s">
        <v>366</v>
      </c>
      <c r="B32" s="190" t="s">
        <v>367</v>
      </c>
      <c r="C32" s="210" t="s">
        <v>13</v>
      </c>
      <c r="D32" s="210"/>
      <c r="E32" s="186" t="s">
        <v>207</v>
      </c>
      <c r="F32" s="191">
        <v>32.9</v>
      </c>
      <c r="G32" s="192">
        <v>1.31</v>
      </c>
      <c r="H32" s="192">
        <v>43.09</v>
      </c>
    </row>
    <row r="33" spans="1:8" s="173" customFormat="1" ht="22.5" x14ac:dyDescent="0.2">
      <c r="A33" s="186" t="s">
        <v>368</v>
      </c>
      <c r="B33" s="190" t="s">
        <v>369</v>
      </c>
      <c r="C33" s="210" t="s">
        <v>13</v>
      </c>
      <c r="D33" s="210"/>
      <c r="E33" s="186" t="s">
        <v>207</v>
      </c>
      <c r="F33" s="191">
        <v>32.9</v>
      </c>
      <c r="G33" s="192">
        <v>1.43</v>
      </c>
      <c r="H33" s="192">
        <v>47.04</v>
      </c>
    </row>
    <row r="34" spans="1:8" s="173" customFormat="1" ht="33.75" x14ac:dyDescent="0.2">
      <c r="A34" s="186" t="s">
        <v>370</v>
      </c>
      <c r="B34" s="190" t="s">
        <v>371</v>
      </c>
      <c r="C34" s="210" t="s">
        <v>13</v>
      </c>
      <c r="D34" s="210"/>
      <c r="E34" s="186" t="s">
        <v>207</v>
      </c>
      <c r="F34" s="191">
        <v>32.9</v>
      </c>
      <c r="G34" s="192">
        <v>0.78</v>
      </c>
      <c r="H34" s="192">
        <v>25.66</v>
      </c>
    </row>
    <row r="35" spans="1:8" s="173" customFormat="1" ht="22.5" x14ac:dyDescent="0.2">
      <c r="A35" s="186" t="s">
        <v>372</v>
      </c>
      <c r="B35" s="190" t="s">
        <v>373</v>
      </c>
      <c r="C35" s="210" t="s">
        <v>13</v>
      </c>
      <c r="D35" s="210"/>
      <c r="E35" s="186" t="s">
        <v>207</v>
      </c>
      <c r="F35" s="191">
        <v>32.9</v>
      </c>
      <c r="G35" s="192">
        <v>0.08</v>
      </c>
      <c r="H35" s="192">
        <v>2.63</v>
      </c>
    </row>
    <row r="36" spans="1:8" s="173" customFormat="1" ht="22.5" x14ac:dyDescent="0.2">
      <c r="A36" s="186" t="s">
        <v>374</v>
      </c>
      <c r="B36" s="190" t="s">
        <v>375</v>
      </c>
      <c r="C36" s="210" t="s">
        <v>13</v>
      </c>
      <c r="D36" s="210"/>
      <c r="E36" s="186" t="s">
        <v>207</v>
      </c>
      <c r="F36" s="191">
        <v>32.9</v>
      </c>
      <c r="G36" s="192">
        <v>0.85</v>
      </c>
      <c r="H36" s="192">
        <v>27.96</v>
      </c>
    </row>
    <row r="37" spans="1:8" s="173" customFormat="1" x14ac:dyDescent="0.2">
      <c r="A37" s="180"/>
      <c r="B37" s="180"/>
      <c r="C37" s="180"/>
      <c r="D37" s="180"/>
      <c r="E37" s="180"/>
      <c r="F37" s="211" t="s">
        <v>376</v>
      </c>
      <c r="G37" s="211"/>
      <c r="H37" s="193">
        <v>295.08</v>
      </c>
    </row>
    <row r="38" spans="1:8" s="173" customFormat="1" x14ac:dyDescent="0.2">
      <c r="A38" s="212" t="s">
        <v>377</v>
      </c>
      <c r="B38" s="212"/>
      <c r="C38" s="213" t="s">
        <v>243</v>
      </c>
      <c r="D38" s="213"/>
      <c r="E38" s="174" t="s">
        <v>202</v>
      </c>
      <c r="F38" s="174" t="s">
        <v>244</v>
      </c>
      <c r="G38" s="174" t="s">
        <v>236</v>
      </c>
      <c r="H38" s="174" t="s">
        <v>245</v>
      </c>
    </row>
    <row r="39" spans="1:8" s="173" customFormat="1" x14ac:dyDescent="0.2">
      <c r="A39" s="186" t="s">
        <v>384</v>
      </c>
      <c r="B39" s="190" t="s">
        <v>385</v>
      </c>
      <c r="C39" s="210" t="s">
        <v>13</v>
      </c>
      <c r="D39" s="210"/>
      <c r="E39" s="186" t="s">
        <v>207</v>
      </c>
      <c r="F39" s="191">
        <v>32.9</v>
      </c>
      <c r="G39" s="192">
        <v>15.97</v>
      </c>
      <c r="H39" s="192">
        <v>525.41</v>
      </c>
    </row>
    <row r="40" spans="1:8" s="173" customFormat="1" x14ac:dyDescent="0.2">
      <c r="A40" s="180"/>
      <c r="B40" s="180"/>
      <c r="C40" s="180"/>
      <c r="D40" s="180"/>
      <c r="E40" s="180"/>
      <c r="F40" s="211" t="s">
        <v>380</v>
      </c>
      <c r="G40" s="211"/>
      <c r="H40" s="193">
        <v>525.41</v>
      </c>
    </row>
    <row r="41" spans="1:8" s="173" customFormat="1" x14ac:dyDescent="0.2">
      <c r="A41" s="212" t="s">
        <v>256</v>
      </c>
      <c r="B41" s="212"/>
      <c r="C41" s="213" t="s">
        <v>243</v>
      </c>
      <c r="D41" s="213"/>
      <c r="E41" s="174" t="s">
        <v>202</v>
      </c>
      <c r="F41" s="174" t="s">
        <v>244</v>
      </c>
      <c r="G41" s="174" t="s">
        <v>236</v>
      </c>
      <c r="H41" s="174" t="s">
        <v>245</v>
      </c>
    </row>
    <row r="42" spans="1:8" s="173" customFormat="1" ht="33.75" x14ac:dyDescent="0.2">
      <c r="A42" s="186" t="s">
        <v>386</v>
      </c>
      <c r="B42" s="190" t="s">
        <v>387</v>
      </c>
      <c r="C42" s="210" t="s">
        <v>13</v>
      </c>
      <c r="D42" s="210"/>
      <c r="E42" s="186" t="s">
        <v>207</v>
      </c>
      <c r="F42" s="191">
        <v>32.9</v>
      </c>
      <c r="G42" s="192">
        <v>0.23</v>
      </c>
      <c r="H42" s="192">
        <v>7.56</v>
      </c>
    </row>
    <row r="43" spans="1:8" s="173" customFormat="1" x14ac:dyDescent="0.2">
      <c r="A43" s="180"/>
      <c r="B43" s="180"/>
      <c r="C43" s="180"/>
      <c r="D43" s="180"/>
      <c r="E43" s="180"/>
      <c r="F43" s="211" t="s">
        <v>259</v>
      </c>
      <c r="G43" s="211"/>
      <c r="H43" s="193">
        <v>7.56</v>
      </c>
    </row>
    <row r="44" spans="1:8" s="173" customFormat="1" x14ac:dyDescent="0.2">
      <c r="A44" s="180"/>
      <c r="B44" s="180"/>
      <c r="C44" s="180"/>
      <c r="D44" s="180"/>
      <c r="E44" s="180"/>
      <c r="F44" s="209" t="s">
        <v>214</v>
      </c>
      <c r="G44" s="209"/>
      <c r="H44" s="185">
        <v>828.05</v>
      </c>
    </row>
    <row r="45" spans="1:8" s="173" customFormat="1" x14ac:dyDescent="0.2">
      <c r="A45" s="180"/>
      <c r="B45" s="180"/>
      <c r="C45" s="180"/>
      <c r="D45" s="180"/>
      <c r="E45" s="180"/>
      <c r="F45" s="209" t="s">
        <v>215</v>
      </c>
      <c r="G45" s="209"/>
      <c r="H45" s="185">
        <v>541.83000000000004</v>
      </c>
    </row>
    <row r="46" spans="1:8" s="173" customFormat="1" x14ac:dyDescent="0.2">
      <c r="A46" s="180"/>
      <c r="B46" s="180"/>
      <c r="C46" s="180"/>
      <c r="D46" s="180"/>
      <c r="E46" s="180"/>
      <c r="F46" s="209" t="s">
        <v>216</v>
      </c>
      <c r="G46" s="209"/>
      <c r="H46" s="185">
        <v>286.22000000000003</v>
      </c>
    </row>
    <row r="47" spans="1:8" s="173" customFormat="1" x14ac:dyDescent="0.2">
      <c r="A47" s="180"/>
      <c r="B47" s="180"/>
      <c r="C47" s="180"/>
      <c r="D47" s="180"/>
      <c r="E47" s="180"/>
      <c r="F47" s="209" t="s">
        <v>217</v>
      </c>
      <c r="G47" s="209"/>
      <c r="H47" s="185">
        <v>828.05</v>
      </c>
    </row>
    <row r="48" spans="1:8" s="173" customFormat="1" x14ac:dyDescent="0.2">
      <c r="A48" s="180"/>
      <c r="B48" s="180"/>
      <c r="C48" s="180"/>
      <c r="D48" s="180"/>
      <c r="E48" s="180"/>
      <c r="F48" s="209" t="s">
        <v>218</v>
      </c>
      <c r="G48" s="209"/>
      <c r="H48" s="185">
        <v>171.65</v>
      </c>
    </row>
    <row r="49" spans="1:8" s="173" customFormat="1" x14ac:dyDescent="0.2">
      <c r="A49" s="180"/>
      <c r="B49" s="180"/>
      <c r="C49" s="180"/>
      <c r="D49" s="180"/>
      <c r="E49" s="180"/>
      <c r="F49" s="209" t="s">
        <v>219</v>
      </c>
      <c r="G49" s="209"/>
      <c r="H49" s="185">
        <v>999.7</v>
      </c>
    </row>
    <row r="50" spans="1:8" s="173" customFormat="1" x14ac:dyDescent="0.2">
      <c r="A50" s="180"/>
      <c r="B50" s="180"/>
      <c r="C50" s="180"/>
      <c r="D50" s="180"/>
      <c r="E50" s="180"/>
      <c r="F50" s="214"/>
      <c r="G50" s="214"/>
      <c r="H50" s="214"/>
    </row>
    <row r="51" spans="1:8" s="173" customFormat="1" x14ac:dyDescent="0.2">
      <c r="A51" s="215" t="s">
        <v>388</v>
      </c>
      <c r="B51" s="215"/>
      <c r="C51" s="215"/>
      <c r="D51" s="215"/>
      <c r="E51" s="215"/>
      <c r="F51" s="215"/>
      <c r="G51" s="215"/>
      <c r="H51" s="215"/>
    </row>
    <row r="52" spans="1:8" s="173" customFormat="1" x14ac:dyDescent="0.2">
      <c r="A52" s="212" t="s">
        <v>363</v>
      </c>
      <c r="B52" s="212"/>
      <c r="C52" s="213" t="s">
        <v>243</v>
      </c>
      <c r="D52" s="213"/>
      <c r="E52" s="174" t="s">
        <v>202</v>
      </c>
      <c r="F52" s="174" t="s">
        <v>244</v>
      </c>
      <c r="G52" s="174" t="s">
        <v>236</v>
      </c>
      <c r="H52" s="174" t="s">
        <v>245</v>
      </c>
    </row>
    <row r="53" spans="1:8" s="173" customFormat="1" ht="22.5" x14ac:dyDescent="0.2">
      <c r="A53" s="186" t="s">
        <v>364</v>
      </c>
      <c r="B53" s="190" t="s">
        <v>365</v>
      </c>
      <c r="C53" s="210" t="s">
        <v>13</v>
      </c>
      <c r="D53" s="210"/>
      <c r="E53" s="186" t="s">
        <v>207</v>
      </c>
      <c r="F53" s="191">
        <v>1.8</v>
      </c>
      <c r="G53" s="192">
        <v>4.5199999999999996</v>
      </c>
      <c r="H53" s="192">
        <v>8.1300000000000008</v>
      </c>
    </row>
    <row r="54" spans="1:8" s="173" customFormat="1" ht="33.75" x14ac:dyDescent="0.2">
      <c r="A54" s="186" t="s">
        <v>389</v>
      </c>
      <c r="B54" s="190" t="s">
        <v>390</v>
      </c>
      <c r="C54" s="210" t="s">
        <v>13</v>
      </c>
      <c r="D54" s="210"/>
      <c r="E54" s="186" t="s">
        <v>207</v>
      </c>
      <c r="F54" s="191">
        <v>1.8</v>
      </c>
      <c r="G54" s="192">
        <v>1.39</v>
      </c>
      <c r="H54" s="192">
        <v>2.5</v>
      </c>
    </row>
    <row r="55" spans="1:8" s="173" customFormat="1" ht="22.5" x14ac:dyDescent="0.2">
      <c r="A55" s="186" t="s">
        <v>368</v>
      </c>
      <c r="B55" s="190" t="s">
        <v>369</v>
      </c>
      <c r="C55" s="210" t="s">
        <v>13</v>
      </c>
      <c r="D55" s="210"/>
      <c r="E55" s="186" t="s">
        <v>207</v>
      </c>
      <c r="F55" s="191">
        <v>1.8</v>
      </c>
      <c r="G55" s="192">
        <v>1.43</v>
      </c>
      <c r="H55" s="192">
        <v>2.57</v>
      </c>
    </row>
    <row r="56" spans="1:8" s="173" customFormat="1" ht="33.75" x14ac:dyDescent="0.2">
      <c r="A56" s="186" t="s">
        <v>391</v>
      </c>
      <c r="B56" s="190" t="s">
        <v>392</v>
      </c>
      <c r="C56" s="210" t="s">
        <v>13</v>
      </c>
      <c r="D56" s="210"/>
      <c r="E56" s="186" t="s">
        <v>207</v>
      </c>
      <c r="F56" s="191">
        <v>1.8</v>
      </c>
      <c r="G56" s="192">
        <v>0.61</v>
      </c>
      <c r="H56" s="192">
        <v>1.0900000000000001</v>
      </c>
    </row>
    <row r="57" spans="1:8" s="173" customFormat="1" ht="22.5" x14ac:dyDescent="0.2">
      <c r="A57" s="186" t="s">
        <v>372</v>
      </c>
      <c r="B57" s="190" t="s">
        <v>373</v>
      </c>
      <c r="C57" s="210" t="s">
        <v>13</v>
      </c>
      <c r="D57" s="210"/>
      <c r="E57" s="186" t="s">
        <v>207</v>
      </c>
      <c r="F57" s="191">
        <v>1.8</v>
      </c>
      <c r="G57" s="192">
        <v>0.08</v>
      </c>
      <c r="H57" s="192">
        <v>0.14000000000000001</v>
      </c>
    </row>
    <row r="58" spans="1:8" s="173" customFormat="1" ht="22.5" x14ac:dyDescent="0.2">
      <c r="A58" s="186" t="s">
        <v>374</v>
      </c>
      <c r="B58" s="190" t="s">
        <v>375</v>
      </c>
      <c r="C58" s="210" t="s">
        <v>13</v>
      </c>
      <c r="D58" s="210"/>
      <c r="E58" s="186" t="s">
        <v>207</v>
      </c>
      <c r="F58" s="191">
        <v>1.8</v>
      </c>
      <c r="G58" s="192">
        <v>0.85</v>
      </c>
      <c r="H58" s="192">
        <v>1.53</v>
      </c>
    </row>
    <row r="59" spans="1:8" s="173" customFormat="1" x14ac:dyDescent="0.2">
      <c r="A59" s="180"/>
      <c r="B59" s="180"/>
      <c r="C59" s="180"/>
      <c r="D59" s="180"/>
      <c r="E59" s="180"/>
      <c r="F59" s="211" t="s">
        <v>376</v>
      </c>
      <c r="G59" s="211"/>
      <c r="H59" s="193">
        <v>15.96</v>
      </c>
    </row>
    <row r="60" spans="1:8" s="173" customFormat="1" x14ac:dyDescent="0.2">
      <c r="A60" s="212" t="s">
        <v>377</v>
      </c>
      <c r="B60" s="212"/>
      <c r="C60" s="213" t="s">
        <v>243</v>
      </c>
      <c r="D60" s="213"/>
      <c r="E60" s="174" t="s">
        <v>202</v>
      </c>
      <c r="F60" s="174" t="s">
        <v>244</v>
      </c>
      <c r="G60" s="174" t="s">
        <v>236</v>
      </c>
      <c r="H60" s="174" t="s">
        <v>245</v>
      </c>
    </row>
    <row r="61" spans="1:8" s="173" customFormat="1" x14ac:dyDescent="0.2">
      <c r="A61" s="186" t="s">
        <v>393</v>
      </c>
      <c r="B61" s="190" t="s">
        <v>394</v>
      </c>
      <c r="C61" s="210" t="s">
        <v>13</v>
      </c>
      <c r="D61" s="210"/>
      <c r="E61" s="186" t="s">
        <v>207</v>
      </c>
      <c r="F61" s="191">
        <v>1.8</v>
      </c>
      <c r="G61" s="192">
        <v>16.809999999999999</v>
      </c>
      <c r="H61" s="192">
        <v>30.25</v>
      </c>
    </row>
    <row r="62" spans="1:8" s="173" customFormat="1" x14ac:dyDescent="0.2">
      <c r="A62" s="180"/>
      <c r="B62" s="180"/>
      <c r="C62" s="180"/>
      <c r="D62" s="180"/>
      <c r="E62" s="180"/>
      <c r="F62" s="211" t="s">
        <v>380</v>
      </c>
      <c r="G62" s="211"/>
      <c r="H62" s="193">
        <v>30.25</v>
      </c>
    </row>
    <row r="63" spans="1:8" s="173" customFormat="1" x14ac:dyDescent="0.2">
      <c r="A63" s="212" t="s">
        <v>256</v>
      </c>
      <c r="B63" s="212"/>
      <c r="C63" s="213" t="s">
        <v>243</v>
      </c>
      <c r="D63" s="213"/>
      <c r="E63" s="174" t="s">
        <v>202</v>
      </c>
      <c r="F63" s="174" t="s">
        <v>244</v>
      </c>
      <c r="G63" s="174" t="s">
        <v>236</v>
      </c>
      <c r="H63" s="174" t="s">
        <v>245</v>
      </c>
    </row>
    <row r="64" spans="1:8" s="173" customFormat="1" ht="33.75" x14ac:dyDescent="0.2">
      <c r="A64" s="186" t="s">
        <v>395</v>
      </c>
      <c r="B64" s="190" t="s">
        <v>396</v>
      </c>
      <c r="C64" s="210" t="s">
        <v>13</v>
      </c>
      <c r="D64" s="210"/>
      <c r="E64" s="186" t="s">
        <v>207</v>
      </c>
      <c r="F64" s="191">
        <v>1.8</v>
      </c>
      <c r="G64" s="192">
        <v>0.19</v>
      </c>
      <c r="H64" s="192">
        <v>0.34</v>
      </c>
    </row>
    <row r="65" spans="1:8" s="173" customFormat="1" x14ac:dyDescent="0.2">
      <c r="A65" s="180"/>
      <c r="B65" s="180"/>
      <c r="C65" s="180"/>
      <c r="D65" s="180"/>
      <c r="E65" s="180"/>
      <c r="F65" s="211" t="s">
        <v>259</v>
      </c>
      <c r="G65" s="211"/>
      <c r="H65" s="193">
        <v>0.34</v>
      </c>
    </row>
    <row r="66" spans="1:8" s="173" customFormat="1" x14ac:dyDescent="0.2">
      <c r="A66" s="180"/>
      <c r="B66" s="180"/>
      <c r="C66" s="180"/>
      <c r="D66" s="180"/>
      <c r="E66" s="180"/>
      <c r="F66" s="209" t="s">
        <v>214</v>
      </c>
      <c r="G66" s="209"/>
      <c r="H66" s="185">
        <v>46.55</v>
      </c>
    </row>
    <row r="67" spans="1:8" s="173" customFormat="1" x14ac:dyDescent="0.2">
      <c r="A67" s="180"/>
      <c r="B67" s="180"/>
      <c r="C67" s="180"/>
      <c r="D67" s="180"/>
      <c r="E67" s="180"/>
      <c r="F67" s="209" t="s">
        <v>215</v>
      </c>
      <c r="G67" s="209"/>
      <c r="H67" s="185">
        <v>30.12</v>
      </c>
    </row>
    <row r="68" spans="1:8" s="173" customFormat="1" x14ac:dyDescent="0.2">
      <c r="A68" s="180"/>
      <c r="B68" s="180"/>
      <c r="C68" s="180"/>
      <c r="D68" s="180"/>
      <c r="E68" s="180"/>
      <c r="F68" s="209" t="s">
        <v>216</v>
      </c>
      <c r="G68" s="209"/>
      <c r="H68" s="185">
        <v>16.43</v>
      </c>
    </row>
    <row r="69" spans="1:8" s="173" customFormat="1" x14ac:dyDescent="0.2">
      <c r="A69" s="180"/>
      <c r="B69" s="180"/>
      <c r="C69" s="180"/>
      <c r="D69" s="180"/>
      <c r="E69" s="180"/>
      <c r="F69" s="209" t="s">
        <v>217</v>
      </c>
      <c r="G69" s="209"/>
      <c r="H69" s="185">
        <v>46.55</v>
      </c>
    </row>
    <row r="70" spans="1:8" s="173" customFormat="1" x14ac:dyDescent="0.2">
      <c r="A70" s="180"/>
      <c r="B70" s="180"/>
      <c r="C70" s="180"/>
      <c r="D70" s="180"/>
      <c r="E70" s="180"/>
      <c r="F70" s="209" t="s">
        <v>218</v>
      </c>
      <c r="G70" s="209"/>
      <c r="H70" s="185">
        <v>9.65</v>
      </c>
    </row>
    <row r="71" spans="1:8" s="173" customFormat="1" x14ac:dyDescent="0.2">
      <c r="A71" s="180"/>
      <c r="B71" s="180"/>
      <c r="C71" s="180"/>
      <c r="D71" s="180"/>
      <c r="E71" s="180"/>
      <c r="F71" s="209" t="s">
        <v>219</v>
      </c>
      <c r="G71" s="209"/>
      <c r="H71" s="185">
        <v>56.2</v>
      </c>
    </row>
    <row r="72" spans="1:8" s="173" customFormat="1" x14ac:dyDescent="0.2">
      <c r="A72" s="180"/>
      <c r="B72" s="180"/>
      <c r="C72" s="180"/>
      <c r="D72" s="180"/>
      <c r="E72" s="180"/>
      <c r="F72" s="214"/>
      <c r="G72" s="214"/>
      <c r="H72" s="214"/>
    </row>
    <row r="73" spans="1:8" s="173" customFormat="1" x14ac:dyDescent="0.2">
      <c r="A73" s="215" t="s">
        <v>397</v>
      </c>
      <c r="B73" s="215"/>
      <c r="C73" s="215"/>
      <c r="D73" s="215"/>
      <c r="E73" s="215"/>
      <c r="F73" s="215"/>
      <c r="G73" s="215"/>
      <c r="H73" s="215"/>
    </row>
    <row r="74" spans="1:8" s="173" customFormat="1" x14ac:dyDescent="0.2">
      <c r="A74" s="212" t="s">
        <v>242</v>
      </c>
      <c r="B74" s="212"/>
      <c r="C74" s="213" t="s">
        <v>243</v>
      </c>
      <c r="D74" s="213"/>
      <c r="E74" s="174" t="s">
        <v>202</v>
      </c>
      <c r="F74" s="174" t="s">
        <v>244</v>
      </c>
      <c r="G74" s="174" t="s">
        <v>236</v>
      </c>
      <c r="H74" s="174" t="s">
        <v>245</v>
      </c>
    </row>
    <row r="75" spans="1:8" s="173" customFormat="1" ht="22.5" x14ac:dyDescent="0.2">
      <c r="A75" s="186" t="s">
        <v>398</v>
      </c>
      <c r="B75" s="190" t="s">
        <v>399</v>
      </c>
      <c r="C75" s="210" t="s">
        <v>24</v>
      </c>
      <c r="D75" s="210"/>
      <c r="E75" s="186" t="s">
        <v>248</v>
      </c>
      <c r="F75" s="191">
        <v>112.58450000000001</v>
      </c>
      <c r="G75" s="192">
        <v>124.98</v>
      </c>
      <c r="H75" s="192">
        <v>14070.81</v>
      </c>
    </row>
    <row r="76" spans="1:8" s="173" customFormat="1" ht="22.5" x14ac:dyDescent="0.2">
      <c r="A76" s="186" t="s">
        <v>400</v>
      </c>
      <c r="B76" s="190" t="s">
        <v>401</v>
      </c>
      <c r="C76" s="210" t="s">
        <v>24</v>
      </c>
      <c r="D76" s="210"/>
      <c r="E76" s="186" t="s">
        <v>38</v>
      </c>
      <c r="F76" s="191">
        <v>50603.77</v>
      </c>
      <c r="G76" s="192">
        <v>0.76</v>
      </c>
      <c r="H76" s="192">
        <v>38458.870000000003</v>
      </c>
    </row>
    <row r="77" spans="1:8" s="173" customFormat="1" ht="22.5" x14ac:dyDescent="0.2">
      <c r="A77" s="186" t="s">
        <v>402</v>
      </c>
      <c r="B77" s="190" t="s">
        <v>403</v>
      </c>
      <c r="C77" s="210" t="s">
        <v>24</v>
      </c>
      <c r="D77" s="210"/>
      <c r="E77" s="186" t="s">
        <v>248</v>
      </c>
      <c r="F77" s="191">
        <v>112.58450000000001</v>
      </c>
      <c r="G77" s="192">
        <v>100</v>
      </c>
      <c r="H77" s="192">
        <v>11258.45</v>
      </c>
    </row>
    <row r="78" spans="1:8" s="173" customFormat="1" x14ac:dyDescent="0.2">
      <c r="A78" s="180"/>
      <c r="B78" s="180"/>
      <c r="C78" s="180"/>
      <c r="D78" s="180"/>
      <c r="E78" s="180"/>
      <c r="F78" s="211" t="s">
        <v>251</v>
      </c>
      <c r="G78" s="211"/>
      <c r="H78" s="193">
        <v>63788.13</v>
      </c>
    </row>
    <row r="79" spans="1:8" s="173" customFormat="1" x14ac:dyDescent="0.2">
      <c r="A79" s="212" t="s">
        <v>252</v>
      </c>
      <c r="B79" s="212"/>
      <c r="C79" s="213" t="s">
        <v>243</v>
      </c>
      <c r="D79" s="213"/>
      <c r="E79" s="174" t="s">
        <v>202</v>
      </c>
      <c r="F79" s="174" t="s">
        <v>244</v>
      </c>
      <c r="G79" s="174" t="s">
        <v>236</v>
      </c>
      <c r="H79" s="174" t="s">
        <v>245</v>
      </c>
    </row>
    <row r="80" spans="1:8" s="173" customFormat="1" ht="22.5" x14ac:dyDescent="0.2">
      <c r="A80" s="186" t="s">
        <v>205</v>
      </c>
      <c r="B80" s="190" t="s">
        <v>206</v>
      </c>
      <c r="C80" s="210" t="s">
        <v>13</v>
      </c>
      <c r="D80" s="210"/>
      <c r="E80" s="186" t="s">
        <v>207</v>
      </c>
      <c r="F80" s="191">
        <v>711.06</v>
      </c>
      <c r="G80" s="192">
        <v>24.37</v>
      </c>
      <c r="H80" s="192">
        <v>17328.53</v>
      </c>
    </row>
    <row r="81" spans="1:8" s="173" customFormat="1" x14ac:dyDescent="0.2">
      <c r="A81" s="180"/>
      <c r="B81" s="180"/>
      <c r="C81" s="180"/>
      <c r="D81" s="180"/>
      <c r="E81" s="180"/>
      <c r="F81" s="211" t="s">
        <v>255</v>
      </c>
      <c r="G81" s="211"/>
      <c r="H81" s="193">
        <v>17328.53</v>
      </c>
    </row>
    <row r="82" spans="1:8" s="173" customFormat="1" x14ac:dyDescent="0.2">
      <c r="A82" s="180"/>
      <c r="B82" s="180"/>
      <c r="C82" s="180"/>
      <c r="D82" s="180"/>
      <c r="E82" s="180"/>
      <c r="F82" s="209" t="s">
        <v>214</v>
      </c>
      <c r="G82" s="209"/>
      <c r="H82" s="185">
        <v>81116.66</v>
      </c>
    </row>
    <row r="83" spans="1:8" s="173" customFormat="1" x14ac:dyDescent="0.2">
      <c r="A83" s="180"/>
      <c r="B83" s="180"/>
      <c r="C83" s="180"/>
      <c r="D83" s="180"/>
      <c r="E83" s="180"/>
      <c r="F83" s="209" t="s">
        <v>215</v>
      </c>
      <c r="G83" s="209"/>
      <c r="H83" s="185">
        <v>75200.639999999999</v>
      </c>
    </row>
    <row r="84" spans="1:8" s="173" customFormat="1" x14ac:dyDescent="0.2">
      <c r="A84" s="180"/>
      <c r="B84" s="180"/>
      <c r="C84" s="180"/>
      <c r="D84" s="180"/>
      <c r="E84" s="180"/>
      <c r="F84" s="209" t="s">
        <v>216</v>
      </c>
      <c r="G84" s="209"/>
      <c r="H84" s="185">
        <v>5916.02</v>
      </c>
    </row>
    <row r="85" spans="1:8" s="173" customFormat="1" x14ac:dyDescent="0.2">
      <c r="A85" s="180"/>
      <c r="B85" s="180"/>
      <c r="C85" s="180"/>
      <c r="D85" s="180"/>
      <c r="E85" s="180"/>
      <c r="F85" s="209" t="s">
        <v>217</v>
      </c>
      <c r="G85" s="209"/>
      <c r="H85" s="185">
        <v>81116.66</v>
      </c>
    </row>
    <row r="86" spans="1:8" s="173" customFormat="1" x14ac:dyDescent="0.2">
      <c r="A86" s="180"/>
      <c r="B86" s="180"/>
      <c r="C86" s="180"/>
      <c r="D86" s="180"/>
      <c r="E86" s="180"/>
      <c r="F86" s="209" t="s">
        <v>218</v>
      </c>
      <c r="G86" s="209"/>
      <c r="H86" s="185">
        <v>16815.48</v>
      </c>
    </row>
    <row r="87" spans="1:8" s="173" customFormat="1" x14ac:dyDescent="0.2">
      <c r="A87" s="180"/>
      <c r="B87" s="180"/>
      <c r="C87" s="180"/>
      <c r="D87" s="180"/>
      <c r="E87" s="180"/>
      <c r="F87" s="209" t="s">
        <v>219</v>
      </c>
      <c r="G87" s="209"/>
      <c r="H87" s="185">
        <v>97932.14</v>
      </c>
    </row>
    <row r="88" spans="1:8" s="173" customFormat="1" x14ac:dyDescent="0.2">
      <c r="A88" s="180"/>
      <c r="B88" s="180"/>
      <c r="C88" s="180"/>
      <c r="D88" s="180"/>
      <c r="E88" s="180"/>
      <c r="F88" s="214"/>
      <c r="G88" s="214"/>
      <c r="H88" s="214"/>
    </row>
    <row r="89" spans="1:8" s="173" customFormat="1" x14ac:dyDescent="0.2">
      <c r="A89" s="215" t="s">
        <v>404</v>
      </c>
      <c r="B89" s="215"/>
      <c r="C89" s="215"/>
      <c r="D89" s="215"/>
      <c r="E89" s="215"/>
      <c r="F89" s="215"/>
      <c r="G89" s="215"/>
      <c r="H89" s="215"/>
    </row>
    <row r="90" spans="1:8" s="173" customFormat="1" x14ac:dyDescent="0.2">
      <c r="A90" s="212" t="s">
        <v>363</v>
      </c>
      <c r="B90" s="212"/>
      <c r="C90" s="213" t="s">
        <v>243</v>
      </c>
      <c r="D90" s="213"/>
      <c r="E90" s="174" t="s">
        <v>202</v>
      </c>
      <c r="F90" s="174" t="s">
        <v>244</v>
      </c>
      <c r="G90" s="174" t="s">
        <v>236</v>
      </c>
      <c r="H90" s="174" t="s">
        <v>245</v>
      </c>
    </row>
    <row r="91" spans="1:8" s="173" customFormat="1" ht="22.5" x14ac:dyDescent="0.2">
      <c r="A91" s="186" t="s">
        <v>364</v>
      </c>
      <c r="B91" s="190" t="s">
        <v>365</v>
      </c>
      <c r="C91" s="210" t="s">
        <v>13</v>
      </c>
      <c r="D91" s="210"/>
      <c r="E91" s="186" t="s">
        <v>207</v>
      </c>
      <c r="F91" s="191">
        <v>32.32</v>
      </c>
      <c r="G91" s="192">
        <v>4.5199999999999996</v>
      </c>
      <c r="H91" s="192">
        <v>146.08000000000001</v>
      </c>
    </row>
    <row r="92" spans="1:8" s="173" customFormat="1" ht="33.75" x14ac:dyDescent="0.2">
      <c r="A92" s="186" t="s">
        <v>366</v>
      </c>
      <c r="B92" s="190" t="s">
        <v>367</v>
      </c>
      <c r="C92" s="210" t="s">
        <v>13</v>
      </c>
      <c r="D92" s="210"/>
      <c r="E92" s="186" t="s">
        <v>207</v>
      </c>
      <c r="F92" s="191">
        <v>32.32</v>
      </c>
      <c r="G92" s="192">
        <v>1.31</v>
      </c>
      <c r="H92" s="192">
        <v>42.33</v>
      </c>
    </row>
    <row r="93" spans="1:8" s="173" customFormat="1" ht="22.5" x14ac:dyDescent="0.2">
      <c r="A93" s="186" t="s">
        <v>368</v>
      </c>
      <c r="B93" s="190" t="s">
        <v>369</v>
      </c>
      <c r="C93" s="210" t="s">
        <v>13</v>
      </c>
      <c r="D93" s="210"/>
      <c r="E93" s="186" t="s">
        <v>207</v>
      </c>
      <c r="F93" s="191">
        <v>32.32</v>
      </c>
      <c r="G93" s="192">
        <v>1.43</v>
      </c>
      <c r="H93" s="192">
        <v>46.21</v>
      </c>
    </row>
    <row r="94" spans="1:8" s="173" customFormat="1" ht="33.75" x14ac:dyDescent="0.2">
      <c r="A94" s="186" t="s">
        <v>370</v>
      </c>
      <c r="B94" s="190" t="s">
        <v>371</v>
      </c>
      <c r="C94" s="210" t="s">
        <v>13</v>
      </c>
      <c r="D94" s="210"/>
      <c r="E94" s="186" t="s">
        <v>207</v>
      </c>
      <c r="F94" s="191">
        <v>32.32</v>
      </c>
      <c r="G94" s="192">
        <v>0.78</v>
      </c>
      <c r="H94" s="192">
        <v>25.2</v>
      </c>
    </row>
    <row r="95" spans="1:8" s="173" customFormat="1" ht="22.5" x14ac:dyDescent="0.2">
      <c r="A95" s="186" t="s">
        <v>372</v>
      </c>
      <c r="B95" s="190" t="s">
        <v>373</v>
      </c>
      <c r="C95" s="210" t="s">
        <v>13</v>
      </c>
      <c r="D95" s="210"/>
      <c r="E95" s="186" t="s">
        <v>207</v>
      </c>
      <c r="F95" s="191">
        <v>32.32</v>
      </c>
      <c r="G95" s="192">
        <v>0.08</v>
      </c>
      <c r="H95" s="192">
        <v>2.58</v>
      </c>
    </row>
    <row r="96" spans="1:8" s="173" customFormat="1" ht="22.5" x14ac:dyDescent="0.2">
      <c r="A96" s="186" t="s">
        <v>374</v>
      </c>
      <c r="B96" s="190" t="s">
        <v>375</v>
      </c>
      <c r="C96" s="210" t="s">
        <v>13</v>
      </c>
      <c r="D96" s="210"/>
      <c r="E96" s="186" t="s">
        <v>207</v>
      </c>
      <c r="F96" s="191">
        <v>32.32</v>
      </c>
      <c r="G96" s="192">
        <v>0.85</v>
      </c>
      <c r="H96" s="192">
        <v>27.47</v>
      </c>
    </row>
    <row r="97" spans="1:8" s="173" customFormat="1" x14ac:dyDescent="0.2">
      <c r="A97" s="180"/>
      <c r="B97" s="180"/>
      <c r="C97" s="180"/>
      <c r="D97" s="180"/>
      <c r="E97" s="180"/>
      <c r="F97" s="211" t="s">
        <v>376</v>
      </c>
      <c r="G97" s="211"/>
      <c r="H97" s="193">
        <v>289.87</v>
      </c>
    </row>
    <row r="98" spans="1:8" s="173" customFormat="1" x14ac:dyDescent="0.2">
      <c r="A98" s="212" t="s">
        <v>377</v>
      </c>
      <c r="B98" s="212"/>
      <c r="C98" s="213" t="s">
        <v>243</v>
      </c>
      <c r="D98" s="213"/>
      <c r="E98" s="174" t="s">
        <v>202</v>
      </c>
      <c r="F98" s="174" t="s">
        <v>244</v>
      </c>
      <c r="G98" s="174" t="s">
        <v>236</v>
      </c>
      <c r="H98" s="174" t="s">
        <v>245</v>
      </c>
    </row>
    <row r="99" spans="1:8" s="173" customFormat="1" x14ac:dyDescent="0.2">
      <c r="A99" s="186" t="s">
        <v>405</v>
      </c>
      <c r="B99" s="190" t="s">
        <v>406</v>
      </c>
      <c r="C99" s="210" t="s">
        <v>13</v>
      </c>
      <c r="D99" s="210"/>
      <c r="E99" s="186" t="s">
        <v>207</v>
      </c>
      <c r="F99" s="191">
        <v>32.32</v>
      </c>
      <c r="G99" s="192">
        <v>24.05</v>
      </c>
      <c r="H99" s="192">
        <v>777.29</v>
      </c>
    </row>
    <row r="100" spans="1:8" s="173" customFormat="1" x14ac:dyDescent="0.2">
      <c r="A100" s="180"/>
      <c r="B100" s="180"/>
      <c r="C100" s="180"/>
      <c r="D100" s="180"/>
      <c r="E100" s="180"/>
      <c r="F100" s="211" t="s">
        <v>380</v>
      </c>
      <c r="G100" s="211"/>
      <c r="H100" s="193">
        <v>777.29</v>
      </c>
    </row>
    <row r="101" spans="1:8" s="173" customFormat="1" x14ac:dyDescent="0.2">
      <c r="A101" s="212" t="s">
        <v>256</v>
      </c>
      <c r="B101" s="212"/>
      <c r="C101" s="213" t="s">
        <v>243</v>
      </c>
      <c r="D101" s="213"/>
      <c r="E101" s="174" t="s">
        <v>202</v>
      </c>
      <c r="F101" s="174" t="s">
        <v>244</v>
      </c>
      <c r="G101" s="174" t="s">
        <v>236</v>
      </c>
      <c r="H101" s="174" t="s">
        <v>245</v>
      </c>
    </row>
    <row r="102" spans="1:8" s="173" customFormat="1" ht="22.5" x14ac:dyDescent="0.2">
      <c r="A102" s="186" t="s">
        <v>407</v>
      </c>
      <c r="B102" s="190" t="s">
        <v>408</v>
      </c>
      <c r="C102" s="210" t="s">
        <v>13</v>
      </c>
      <c r="D102" s="210"/>
      <c r="E102" s="186" t="s">
        <v>207</v>
      </c>
      <c r="F102" s="191">
        <v>32.32</v>
      </c>
      <c r="G102" s="192">
        <v>0.27</v>
      </c>
      <c r="H102" s="192">
        <v>8.7200000000000006</v>
      </c>
    </row>
    <row r="103" spans="1:8" s="173" customFormat="1" x14ac:dyDescent="0.2">
      <c r="A103" s="180"/>
      <c r="B103" s="180"/>
      <c r="C103" s="180"/>
      <c r="D103" s="180"/>
      <c r="E103" s="180"/>
      <c r="F103" s="211" t="s">
        <v>259</v>
      </c>
      <c r="G103" s="211"/>
      <c r="H103" s="193">
        <v>8.7200000000000006</v>
      </c>
    </row>
    <row r="104" spans="1:8" s="173" customFormat="1" x14ac:dyDescent="0.2">
      <c r="A104" s="180"/>
      <c r="B104" s="180"/>
      <c r="C104" s="180"/>
      <c r="D104" s="180"/>
      <c r="E104" s="180"/>
      <c r="F104" s="209" t="s">
        <v>214</v>
      </c>
      <c r="G104" s="209"/>
      <c r="H104" s="185">
        <v>1075.8800000000001</v>
      </c>
    </row>
    <row r="105" spans="1:8" s="173" customFormat="1" x14ac:dyDescent="0.2">
      <c r="A105" s="180"/>
      <c r="B105" s="180"/>
      <c r="C105" s="180"/>
      <c r="D105" s="180"/>
      <c r="E105" s="180"/>
      <c r="F105" s="209" t="s">
        <v>215</v>
      </c>
      <c r="G105" s="209"/>
      <c r="H105" s="185">
        <v>654.1</v>
      </c>
    </row>
    <row r="106" spans="1:8" s="173" customFormat="1" x14ac:dyDescent="0.2">
      <c r="A106" s="180"/>
      <c r="B106" s="180"/>
      <c r="C106" s="180"/>
      <c r="D106" s="180"/>
      <c r="E106" s="180"/>
      <c r="F106" s="209" t="s">
        <v>216</v>
      </c>
      <c r="G106" s="209"/>
      <c r="H106" s="185">
        <v>421.78</v>
      </c>
    </row>
    <row r="107" spans="1:8" s="173" customFormat="1" x14ac:dyDescent="0.2">
      <c r="A107" s="180"/>
      <c r="B107" s="180"/>
      <c r="C107" s="180"/>
      <c r="D107" s="180"/>
      <c r="E107" s="180"/>
      <c r="F107" s="209" t="s">
        <v>217</v>
      </c>
      <c r="G107" s="209"/>
      <c r="H107" s="185">
        <v>1075.8800000000001</v>
      </c>
    </row>
    <row r="108" spans="1:8" s="173" customFormat="1" x14ac:dyDescent="0.2">
      <c r="A108" s="180"/>
      <c r="B108" s="180"/>
      <c r="C108" s="180"/>
      <c r="D108" s="180"/>
      <c r="E108" s="180"/>
      <c r="F108" s="209" t="s">
        <v>218</v>
      </c>
      <c r="G108" s="209"/>
      <c r="H108" s="185">
        <v>223.03</v>
      </c>
    </row>
    <row r="109" spans="1:8" s="173" customFormat="1" x14ac:dyDescent="0.2">
      <c r="A109" s="180"/>
      <c r="B109" s="180"/>
      <c r="C109" s="180"/>
      <c r="D109" s="180"/>
      <c r="E109" s="180"/>
      <c r="F109" s="209" t="s">
        <v>219</v>
      </c>
      <c r="G109" s="209"/>
      <c r="H109" s="185">
        <v>1298.9100000000001</v>
      </c>
    </row>
    <row r="110" spans="1:8" s="173" customFormat="1" x14ac:dyDescent="0.2">
      <c r="A110" s="180"/>
      <c r="B110" s="180"/>
      <c r="C110" s="180"/>
      <c r="D110" s="180"/>
      <c r="E110" s="180"/>
      <c r="F110" s="214"/>
      <c r="G110" s="214"/>
      <c r="H110" s="214"/>
    </row>
    <row r="111" spans="1:8" s="173" customFormat="1" x14ac:dyDescent="0.2">
      <c r="A111" s="215" t="s">
        <v>409</v>
      </c>
      <c r="B111" s="215"/>
      <c r="C111" s="215"/>
      <c r="D111" s="215"/>
      <c r="E111" s="215"/>
      <c r="F111" s="215"/>
      <c r="G111" s="215"/>
      <c r="H111" s="215"/>
    </row>
    <row r="112" spans="1:8" s="173" customFormat="1" x14ac:dyDescent="0.2">
      <c r="A112" s="212" t="s">
        <v>363</v>
      </c>
      <c r="B112" s="212"/>
      <c r="C112" s="213" t="s">
        <v>243</v>
      </c>
      <c r="D112" s="213"/>
      <c r="E112" s="174" t="s">
        <v>202</v>
      </c>
      <c r="F112" s="174" t="s">
        <v>244</v>
      </c>
      <c r="G112" s="174" t="s">
        <v>236</v>
      </c>
      <c r="H112" s="174" t="s">
        <v>245</v>
      </c>
    </row>
    <row r="113" spans="1:8" s="173" customFormat="1" ht="22.5" x14ac:dyDescent="0.2">
      <c r="A113" s="186" t="s">
        <v>364</v>
      </c>
      <c r="B113" s="190" t="s">
        <v>365</v>
      </c>
      <c r="C113" s="210" t="s">
        <v>13</v>
      </c>
      <c r="D113" s="210"/>
      <c r="E113" s="186" t="s">
        <v>207</v>
      </c>
      <c r="F113" s="191">
        <v>32.9</v>
      </c>
      <c r="G113" s="192">
        <v>4.5199999999999996</v>
      </c>
      <c r="H113" s="192">
        <v>148.69999999999999</v>
      </c>
    </row>
    <row r="114" spans="1:8" s="173" customFormat="1" ht="33.75" x14ac:dyDescent="0.2">
      <c r="A114" s="186" t="s">
        <v>410</v>
      </c>
      <c r="B114" s="190" t="s">
        <v>411</v>
      </c>
      <c r="C114" s="210" t="s">
        <v>13</v>
      </c>
      <c r="D114" s="210"/>
      <c r="E114" s="186" t="s">
        <v>207</v>
      </c>
      <c r="F114" s="191">
        <v>32.9</v>
      </c>
      <c r="G114" s="192">
        <v>1.43</v>
      </c>
      <c r="H114" s="192">
        <v>47.04</v>
      </c>
    </row>
    <row r="115" spans="1:8" s="173" customFormat="1" ht="22.5" x14ac:dyDescent="0.2">
      <c r="A115" s="186" t="s">
        <v>368</v>
      </c>
      <c r="B115" s="190" t="s">
        <v>369</v>
      </c>
      <c r="C115" s="210" t="s">
        <v>13</v>
      </c>
      <c r="D115" s="210"/>
      <c r="E115" s="186" t="s">
        <v>207</v>
      </c>
      <c r="F115" s="191">
        <v>32.9</v>
      </c>
      <c r="G115" s="192">
        <v>1.43</v>
      </c>
      <c r="H115" s="192">
        <v>47.04</v>
      </c>
    </row>
    <row r="116" spans="1:8" s="173" customFormat="1" ht="33.75" x14ac:dyDescent="0.2">
      <c r="A116" s="186" t="s">
        <v>412</v>
      </c>
      <c r="B116" s="190" t="s">
        <v>413</v>
      </c>
      <c r="C116" s="210" t="s">
        <v>13</v>
      </c>
      <c r="D116" s="210"/>
      <c r="E116" s="186" t="s">
        <v>207</v>
      </c>
      <c r="F116" s="191">
        <v>32.9</v>
      </c>
      <c r="G116" s="192">
        <v>0.44</v>
      </c>
      <c r="H116" s="192">
        <v>14.47</v>
      </c>
    </row>
    <row r="117" spans="1:8" s="173" customFormat="1" ht="22.5" x14ac:dyDescent="0.2">
      <c r="A117" s="186" t="s">
        <v>372</v>
      </c>
      <c r="B117" s="190" t="s">
        <v>373</v>
      </c>
      <c r="C117" s="210" t="s">
        <v>13</v>
      </c>
      <c r="D117" s="210"/>
      <c r="E117" s="186" t="s">
        <v>207</v>
      </c>
      <c r="F117" s="191">
        <v>32.9</v>
      </c>
      <c r="G117" s="192">
        <v>0.08</v>
      </c>
      <c r="H117" s="192">
        <v>2.63</v>
      </c>
    </row>
    <row r="118" spans="1:8" s="173" customFormat="1" ht="22.5" x14ac:dyDescent="0.2">
      <c r="A118" s="186" t="s">
        <v>374</v>
      </c>
      <c r="B118" s="190" t="s">
        <v>375</v>
      </c>
      <c r="C118" s="210" t="s">
        <v>13</v>
      </c>
      <c r="D118" s="210"/>
      <c r="E118" s="186" t="s">
        <v>207</v>
      </c>
      <c r="F118" s="191">
        <v>32.9</v>
      </c>
      <c r="G118" s="192">
        <v>0.85</v>
      </c>
      <c r="H118" s="192">
        <v>27.96</v>
      </c>
    </row>
    <row r="119" spans="1:8" s="173" customFormat="1" x14ac:dyDescent="0.2">
      <c r="A119" s="180"/>
      <c r="B119" s="180"/>
      <c r="C119" s="180"/>
      <c r="D119" s="180"/>
      <c r="E119" s="180"/>
      <c r="F119" s="211" t="s">
        <v>376</v>
      </c>
      <c r="G119" s="211"/>
      <c r="H119" s="193">
        <v>287.83999999999997</v>
      </c>
    </row>
    <row r="120" spans="1:8" s="173" customFormat="1" x14ac:dyDescent="0.2">
      <c r="A120" s="212" t="s">
        <v>377</v>
      </c>
      <c r="B120" s="212"/>
      <c r="C120" s="213" t="s">
        <v>243</v>
      </c>
      <c r="D120" s="213"/>
      <c r="E120" s="174" t="s">
        <v>202</v>
      </c>
      <c r="F120" s="174" t="s">
        <v>244</v>
      </c>
      <c r="G120" s="174" t="s">
        <v>236</v>
      </c>
      <c r="H120" s="174" t="s">
        <v>245</v>
      </c>
    </row>
    <row r="121" spans="1:8" s="173" customFormat="1" x14ac:dyDescent="0.2">
      <c r="A121" s="186" t="s">
        <v>414</v>
      </c>
      <c r="B121" s="190" t="s">
        <v>415</v>
      </c>
      <c r="C121" s="210" t="s">
        <v>13</v>
      </c>
      <c r="D121" s="210"/>
      <c r="E121" s="186" t="s">
        <v>207</v>
      </c>
      <c r="F121" s="191">
        <v>32.9</v>
      </c>
      <c r="G121" s="192">
        <v>22.91</v>
      </c>
      <c r="H121" s="192">
        <v>753.73</v>
      </c>
    </row>
    <row r="122" spans="1:8" s="173" customFormat="1" x14ac:dyDescent="0.2">
      <c r="A122" s="180"/>
      <c r="B122" s="180"/>
      <c r="C122" s="180"/>
      <c r="D122" s="180"/>
      <c r="E122" s="180"/>
      <c r="F122" s="211" t="s">
        <v>380</v>
      </c>
      <c r="G122" s="211"/>
      <c r="H122" s="193">
        <v>753.73</v>
      </c>
    </row>
    <row r="123" spans="1:8" s="173" customFormat="1" x14ac:dyDescent="0.2">
      <c r="A123" s="212" t="s">
        <v>256</v>
      </c>
      <c r="B123" s="212"/>
      <c r="C123" s="213" t="s">
        <v>243</v>
      </c>
      <c r="D123" s="213"/>
      <c r="E123" s="174" t="s">
        <v>202</v>
      </c>
      <c r="F123" s="174" t="s">
        <v>244</v>
      </c>
      <c r="G123" s="174" t="s">
        <v>236</v>
      </c>
      <c r="H123" s="174" t="s">
        <v>245</v>
      </c>
    </row>
    <row r="124" spans="1:8" s="173" customFormat="1" ht="33.75" x14ac:dyDescent="0.2">
      <c r="A124" s="186" t="s">
        <v>416</v>
      </c>
      <c r="B124" s="190" t="s">
        <v>417</v>
      </c>
      <c r="C124" s="210" t="s">
        <v>13</v>
      </c>
      <c r="D124" s="210"/>
      <c r="E124" s="186" t="s">
        <v>207</v>
      </c>
      <c r="F124" s="191">
        <v>32.9</v>
      </c>
      <c r="G124" s="192">
        <v>0.33</v>
      </c>
      <c r="H124" s="192">
        <v>10.85</v>
      </c>
    </row>
    <row r="125" spans="1:8" s="173" customFormat="1" x14ac:dyDescent="0.2">
      <c r="A125" s="180"/>
      <c r="B125" s="180"/>
      <c r="C125" s="180"/>
      <c r="D125" s="180"/>
      <c r="E125" s="180"/>
      <c r="F125" s="211" t="s">
        <v>259</v>
      </c>
      <c r="G125" s="211"/>
      <c r="H125" s="193">
        <v>10.85</v>
      </c>
    </row>
    <row r="126" spans="1:8" s="173" customFormat="1" x14ac:dyDescent="0.2">
      <c r="A126" s="180"/>
      <c r="B126" s="180"/>
      <c r="C126" s="180"/>
      <c r="D126" s="180"/>
      <c r="E126" s="180"/>
      <c r="F126" s="209" t="s">
        <v>214</v>
      </c>
      <c r="G126" s="209"/>
      <c r="H126" s="185">
        <v>1052.42</v>
      </c>
    </row>
    <row r="127" spans="1:8" s="173" customFormat="1" x14ac:dyDescent="0.2">
      <c r="A127" s="180"/>
      <c r="B127" s="180"/>
      <c r="C127" s="180"/>
      <c r="D127" s="180"/>
      <c r="E127" s="180"/>
      <c r="F127" s="209" t="s">
        <v>215</v>
      </c>
      <c r="G127" s="209"/>
      <c r="H127" s="185">
        <v>642.16</v>
      </c>
    </row>
    <row r="128" spans="1:8" s="173" customFormat="1" x14ac:dyDescent="0.2">
      <c r="A128" s="180"/>
      <c r="B128" s="180"/>
      <c r="C128" s="180"/>
      <c r="D128" s="180"/>
      <c r="E128" s="180"/>
      <c r="F128" s="209" t="s">
        <v>216</v>
      </c>
      <c r="G128" s="209"/>
      <c r="H128" s="185">
        <v>410.26</v>
      </c>
    </row>
    <row r="129" spans="1:8" s="173" customFormat="1" x14ac:dyDescent="0.2">
      <c r="A129" s="180"/>
      <c r="B129" s="180"/>
      <c r="C129" s="180"/>
      <c r="D129" s="180"/>
      <c r="E129" s="180"/>
      <c r="F129" s="209" t="s">
        <v>217</v>
      </c>
      <c r="G129" s="209"/>
      <c r="H129" s="185">
        <v>1052.42</v>
      </c>
    </row>
    <row r="130" spans="1:8" s="173" customFormat="1" x14ac:dyDescent="0.2">
      <c r="A130" s="180"/>
      <c r="B130" s="180"/>
      <c r="C130" s="180"/>
      <c r="D130" s="180"/>
      <c r="E130" s="180"/>
      <c r="F130" s="209" t="s">
        <v>218</v>
      </c>
      <c r="G130" s="209"/>
      <c r="H130" s="185">
        <v>218.17</v>
      </c>
    </row>
    <row r="131" spans="1:8" s="173" customFormat="1" x14ac:dyDescent="0.2">
      <c r="A131" s="180"/>
      <c r="B131" s="180"/>
      <c r="C131" s="180"/>
      <c r="D131" s="180"/>
      <c r="E131" s="180"/>
      <c r="F131" s="209" t="s">
        <v>219</v>
      </c>
      <c r="G131" s="209"/>
      <c r="H131" s="185">
        <v>1270.5899999999999</v>
      </c>
    </row>
    <row r="132" spans="1:8" s="173" customFormat="1" x14ac:dyDescent="0.2">
      <c r="A132" s="180"/>
      <c r="B132" s="180"/>
      <c r="C132" s="180"/>
      <c r="D132" s="180"/>
      <c r="E132" s="180"/>
      <c r="F132" s="214"/>
      <c r="G132" s="214"/>
      <c r="H132" s="214"/>
    </row>
    <row r="133" spans="1:8" s="173" customFormat="1" x14ac:dyDescent="0.2">
      <c r="A133" s="215" t="s">
        <v>418</v>
      </c>
      <c r="B133" s="215"/>
      <c r="C133" s="215"/>
      <c r="D133" s="215"/>
      <c r="E133" s="215"/>
      <c r="F133" s="215"/>
      <c r="G133" s="215"/>
      <c r="H133" s="215"/>
    </row>
    <row r="134" spans="1:8" s="173" customFormat="1" x14ac:dyDescent="0.2">
      <c r="A134" s="212" t="s">
        <v>242</v>
      </c>
      <c r="B134" s="212"/>
      <c r="C134" s="213" t="s">
        <v>243</v>
      </c>
      <c r="D134" s="213"/>
      <c r="E134" s="174" t="s">
        <v>202</v>
      </c>
      <c r="F134" s="174" t="s">
        <v>244</v>
      </c>
      <c r="G134" s="174" t="s">
        <v>236</v>
      </c>
      <c r="H134" s="174" t="s">
        <v>245</v>
      </c>
    </row>
    <row r="135" spans="1:8" s="173" customFormat="1" x14ac:dyDescent="0.2">
      <c r="A135" s="186" t="s">
        <v>419</v>
      </c>
      <c r="B135" s="190" t="s">
        <v>420</v>
      </c>
      <c r="C135" s="210" t="s">
        <v>13</v>
      </c>
      <c r="D135" s="210"/>
      <c r="E135" s="186" t="s">
        <v>38</v>
      </c>
      <c r="F135" s="191">
        <v>739.44870000000003</v>
      </c>
      <c r="G135" s="192">
        <v>7.49</v>
      </c>
      <c r="H135" s="192">
        <v>5538.47</v>
      </c>
    </row>
    <row r="136" spans="1:8" s="173" customFormat="1" x14ac:dyDescent="0.2">
      <c r="A136" s="180"/>
      <c r="B136" s="180"/>
      <c r="C136" s="180"/>
      <c r="D136" s="180"/>
      <c r="E136" s="180"/>
      <c r="F136" s="211" t="s">
        <v>251</v>
      </c>
      <c r="G136" s="211"/>
      <c r="H136" s="193">
        <v>5538.47</v>
      </c>
    </row>
    <row r="137" spans="1:8" s="173" customFormat="1" x14ac:dyDescent="0.2">
      <c r="A137" s="212" t="s">
        <v>252</v>
      </c>
      <c r="B137" s="212"/>
      <c r="C137" s="213" t="s">
        <v>243</v>
      </c>
      <c r="D137" s="213"/>
      <c r="E137" s="174" t="s">
        <v>202</v>
      </c>
      <c r="F137" s="174" t="s">
        <v>244</v>
      </c>
      <c r="G137" s="174" t="s">
        <v>236</v>
      </c>
      <c r="H137" s="174" t="s">
        <v>245</v>
      </c>
    </row>
    <row r="138" spans="1:8" s="173" customFormat="1" ht="22.5" x14ac:dyDescent="0.2">
      <c r="A138" s="186" t="s">
        <v>301</v>
      </c>
      <c r="B138" s="190" t="s">
        <v>302</v>
      </c>
      <c r="C138" s="210" t="s">
        <v>13</v>
      </c>
      <c r="D138" s="210"/>
      <c r="E138" s="186" t="s">
        <v>207</v>
      </c>
      <c r="F138" s="191">
        <v>0.93263799999999997</v>
      </c>
      <c r="G138" s="192">
        <v>25.12</v>
      </c>
      <c r="H138" s="192">
        <v>23.42</v>
      </c>
    </row>
    <row r="139" spans="1:8" s="173" customFormat="1" ht="22.5" x14ac:dyDescent="0.2">
      <c r="A139" s="186" t="s">
        <v>303</v>
      </c>
      <c r="B139" s="190" t="s">
        <v>304</v>
      </c>
      <c r="C139" s="210" t="s">
        <v>13</v>
      </c>
      <c r="D139" s="210"/>
      <c r="E139" s="186" t="s">
        <v>207</v>
      </c>
      <c r="F139" s="191">
        <v>5.8622959999999997</v>
      </c>
      <c r="G139" s="192">
        <v>33.29</v>
      </c>
      <c r="H139" s="192">
        <v>195.15</v>
      </c>
    </row>
    <row r="140" spans="1:8" s="173" customFormat="1" x14ac:dyDescent="0.2">
      <c r="A140" s="180"/>
      <c r="B140" s="180"/>
      <c r="C140" s="180"/>
      <c r="D140" s="180"/>
      <c r="E140" s="180"/>
      <c r="F140" s="211" t="s">
        <v>255</v>
      </c>
      <c r="G140" s="211"/>
      <c r="H140" s="193">
        <v>218.57</v>
      </c>
    </row>
    <row r="141" spans="1:8" s="173" customFormat="1" x14ac:dyDescent="0.2">
      <c r="A141" s="180"/>
      <c r="B141" s="180"/>
      <c r="C141" s="180"/>
      <c r="D141" s="180"/>
      <c r="E141" s="180"/>
      <c r="F141" s="209" t="s">
        <v>214</v>
      </c>
      <c r="G141" s="209"/>
      <c r="H141" s="185">
        <v>5757.04</v>
      </c>
    </row>
    <row r="142" spans="1:8" s="173" customFormat="1" x14ac:dyDescent="0.2">
      <c r="A142" s="180"/>
      <c r="B142" s="180"/>
      <c r="C142" s="180"/>
      <c r="D142" s="180"/>
      <c r="E142" s="180"/>
      <c r="F142" s="209" t="s">
        <v>215</v>
      </c>
      <c r="G142" s="209"/>
      <c r="H142" s="185">
        <v>5672.46</v>
      </c>
    </row>
    <row r="143" spans="1:8" s="173" customFormat="1" x14ac:dyDescent="0.2">
      <c r="A143" s="180"/>
      <c r="B143" s="180"/>
      <c r="C143" s="180"/>
      <c r="D143" s="180"/>
      <c r="E143" s="180"/>
      <c r="F143" s="209" t="s">
        <v>216</v>
      </c>
      <c r="G143" s="209"/>
      <c r="H143" s="185">
        <v>84.58</v>
      </c>
    </row>
    <row r="144" spans="1:8" s="173" customFormat="1" x14ac:dyDescent="0.2">
      <c r="A144" s="180"/>
      <c r="B144" s="180"/>
      <c r="C144" s="180"/>
      <c r="D144" s="180"/>
      <c r="E144" s="180"/>
      <c r="F144" s="209" t="s">
        <v>217</v>
      </c>
      <c r="G144" s="209"/>
      <c r="H144" s="185">
        <v>5757.04</v>
      </c>
    </row>
    <row r="145" spans="1:8" s="173" customFormat="1" x14ac:dyDescent="0.2">
      <c r="A145" s="180"/>
      <c r="B145" s="180"/>
      <c r="C145" s="180"/>
      <c r="D145" s="180"/>
      <c r="E145" s="180"/>
      <c r="F145" s="209" t="s">
        <v>218</v>
      </c>
      <c r="G145" s="209"/>
      <c r="H145" s="185">
        <v>1193.43</v>
      </c>
    </row>
    <row r="146" spans="1:8" s="173" customFormat="1" x14ac:dyDescent="0.2">
      <c r="A146" s="180"/>
      <c r="B146" s="180"/>
      <c r="C146" s="180"/>
      <c r="D146" s="180"/>
      <c r="E146" s="180"/>
      <c r="F146" s="209" t="s">
        <v>219</v>
      </c>
      <c r="G146" s="209"/>
      <c r="H146" s="185">
        <v>6950.47</v>
      </c>
    </row>
    <row r="147" spans="1:8" s="173" customFormat="1" x14ac:dyDescent="0.2">
      <c r="A147" s="180"/>
      <c r="B147" s="180"/>
      <c r="C147" s="180"/>
      <c r="D147" s="180"/>
      <c r="E147" s="180"/>
      <c r="F147" s="214"/>
      <c r="G147" s="214"/>
      <c r="H147" s="214"/>
    </row>
    <row r="148" spans="1:8" s="173" customFormat="1" x14ac:dyDescent="0.2">
      <c r="A148" s="215" t="s">
        <v>421</v>
      </c>
      <c r="B148" s="215"/>
      <c r="C148" s="215"/>
      <c r="D148" s="215"/>
      <c r="E148" s="215"/>
      <c r="F148" s="215"/>
      <c r="G148" s="215"/>
      <c r="H148" s="215"/>
    </row>
    <row r="149" spans="1:8" s="173" customFormat="1" x14ac:dyDescent="0.2">
      <c r="A149" s="212" t="s">
        <v>242</v>
      </c>
      <c r="B149" s="212"/>
      <c r="C149" s="213" t="s">
        <v>243</v>
      </c>
      <c r="D149" s="213"/>
      <c r="E149" s="174" t="s">
        <v>202</v>
      </c>
      <c r="F149" s="174" t="s">
        <v>244</v>
      </c>
      <c r="G149" s="174" t="s">
        <v>236</v>
      </c>
      <c r="H149" s="174" t="s">
        <v>245</v>
      </c>
    </row>
    <row r="150" spans="1:8" s="173" customFormat="1" ht="22.5" x14ac:dyDescent="0.2">
      <c r="A150" s="186" t="s">
        <v>422</v>
      </c>
      <c r="B150" s="190" t="s">
        <v>423</v>
      </c>
      <c r="C150" s="210" t="s">
        <v>13</v>
      </c>
      <c r="D150" s="210"/>
      <c r="E150" s="186" t="s">
        <v>38</v>
      </c>
      <c r="F150" s="191">
        <v>699.66629999999998</v>
      </c>
      <c r="G150" s="192">
        <v>6.49</v>
      </c>
      <c r="H150" s="192">
        <v>4540.83</v>
      </c>
    </row>
    <row r="151" spans="1:8" s="173" customFormat="1" x14ac:dyDescent="0.2">
      <c r="A151" s="180"/>
      <c r="B151" s="180"/>
      <c r="C151" s="180"/>
      <c r="D151" s="180"/>
      <c r="E151" s="180"/>
      <c r="F151" s="211" t="s">
        <v>251</v>
      </c>
      <c r="G151" s="211"/>
      <c r="H151" s="193">
        <v>4540.83</v>
      </c>
    </row>
    <row r="152" spans="1:8" s="173" customFormat="1" x14ac:dyDescent="0.2">
      <c r="A152" s="212" t="s">
        <v>252</v>
      </c>
      <c r="B152" s="212"/>
      <c r="C152" s="213" t="s">
        <v>243</v>
      </c>
      <c r="D152" s="213"/>
      <c r="E152" s="174" t="s">
        <v>202</v>
      </c>
      <c r="F152" s="174" t="s">
        <v>244</v>
      </c>
      <c r="G152" s="174" t="s">
        <v>236</v>
      </c>
      <c r="H152" s="174" t="s">
        <v>245</v>
      </c>
    </row>
    <row r="153" spans="1:8" s="173" customFormat="1" ht="22.5" x14ac:dyDescent="0.2">
      <c r="A153" s="186" t="s">
        <v>303</v>
      </c>
      <c r="B153" s="190" t="s">
        <v>304</v>
      </c>
      <c r="C153" s="210" t="s">
        <v>13</v>
      </c>
      <c r="D153" s="210"/>
      <c r="E153" s="186" t="s">
        <v>207</v>
      </c>
      <c r="F153" s="191">
        <v>1.575825</v>
      </c>
      <c r="G153" s="192">
        <v>33.29</v>
      </c>
      <c r="H153" s="192">
        <v>52.45</v>
      </c>
    </row>
    <row r="154" spans="1:8" s="173" customFormat="1" x14ac:dyDescent="0.2">
      <c r="A154" s="180"/>
      <c r="B154" s="180"/>
      <c r="C154" s="180"/>
      <c r="D154" s="180"/>
      <c r="E154" s="180"/>
      <c r="F154" s="211" t="s">
        <v>255</v>
      </c>
      <c r="G154" s="211"/>
      <c r="H154" s="193">
        <v>52.45</v>
      </c>
    </row>
    <row r="155" spans="1:8" s="173" customFormat="1" x14ac:dyDescent="0.2">
      <c r="A155" s="180"/>
      <c r="B155" s="180"/>
      <c r="C155" s="180"/>
      <c r="D155" s="180"/>
      <c r="E155" s="180"/>
      <c r="F155" s="209" t="s">
        <v>214</v>
      </c>
      <c r="G155" s="209"/>
      <c r="H155" s="185">
        <v>4593.28</v>
      </c>
    </row>
    <row r="156" spans="1:8" s="173" customFormat="1" x14ac:dyDescent="0.2">
      <c r="A156" s="180"/>
      <c r="B156" s="180"/>
      <c r="C156" s="180"/>
      <c r="D156" s="180"/>
      <c r="E156" s="180"/>
      <c r="F156" s="209" t="s">
        <v>215</v>
      </c>
      <c r="G156" s="209"/>
      <c r="H156" s="185">
        <v>4572.72</v>
      </c>
    </row>
    <row r="157" spans="1:8" s="173" customFormat="1" x14ac:dyDescent="0.2">
      <c r="A157" s="180"/>
      <c r="B157" s="180"/>
      <c r="C157" s="180"/>
      <c r="D157" s="180"/>
      <c r="E157" s="180"/>
      <c r="F157" s="209" t="s">
        <v>216</v>
      </c>
      <c r="G157" s="209"/>
      <c r="H157" s="185">
        <v>20.56</v>
      </c>
    </row>
    <row r="158" spans="1:8" s="173" customFormat="1" x14ac:dyDescent="0.2">
      <c r="A158" s="180"/>
      <c r="B158" s="180"/>
      <c r="C158" s="180"/>
      <c r="D158" s="180"/>
      <c r="E158" s="180"/>
      <c r="F158" s="209" t="s">
        <v>217</v>
      </c>
      <c r="G158" s="209"/>
      <c r="H158" s="185">
        <v>4593.28</v>
      </c>
    </row>
    <row r="159" spans="1:8" s="173" customFormat="1" x14ac:dyDescent="0.2">
      <c r="A159" s="180"/>
      <c r="B159" s="180"/>
      <c r="C159" s="180"/>
      <c r="D159" s="180"/>
      <c r="E159" s="180"/>
      <c r="F159" s="209" t="s">
        <v>218</v>
      </c>
      <c r="G159" s="209"/>
      <c r="H159" s="185">
        <v>952.19</v>
      </c>
    </row>
    <row r="160" spans="1:8" s="173" customFormat="1" x14ac:dyDescent="0.2">
      <c r="A160" s="180"/>
      <c r="B160" s="180"/>
      <c r="C160" s="180"/>
      <c r="D160" s="180"/>
      <c r="E160" s="180"/>
      <c r="F160" s="209" t="s">
        <v>219</v>
      </c>
      <c r="G160" s="209"/>
      <c r="H160" s="185">
        <v>5545.47</v>
      </c>
    </row>
    <row r="161" spans="1:8" s="173" customFormat="1" x14ac:dyDescent="0.2">
      <c r="A161" s="180"/>
      <c r="B161" s="180"/>
      <c r="C161" s="180"/>
      <c r="D161" s="180"/>
      <c r="E161" s="180"/>
      <c r="F161" s="214"/>
      <c r="G161" s="214"/>
      <c r="H161" s="214"/>
    </row>
    <row r="162" spans="1:8" s="173" customFormat="1" x14ac:dyDescent="0.2">
      <c r="A162" s="215" t="s">
        <v>424</v>
      </c>
      <c r="B162" s="215"/>
      <c r="C162" s="215"/>
      <c r="D162" s="215"/>
      <c r="E162" s="215"/>
      <c r="F162" s="215"/>
      <c r="G162" s="215"/>
      <c r="H162" s="215"/>
    </row>
    <row r="163" spans="1:8" s="173" customFormat="1" x14ac:dyDescent="0.2">
      <c r="A163" s="212" t="s">
        <v>377</v>
      </c>
      <c r="B163" s="212"/>
      <c r="C163" s="213" t="s">
        <v>243</v>
      </c>
      <c r="D163" s="213"/>
      <c r="E163" s="174" t="s">
        <v>202</v>
      </c>
      <c r="F163" s="174" t="s">
        <v>244</v>
      </c>
      <c r="G163" s="174" t="s">
        <v>236</v>
      </c>
      <c r="H163" s="174" t="s">
        <v>245</v>
      </c>
    </row>
    <row r="164" spans="1:8" s="173" customFormat="1" x14ac:dyDescent="0.2">
      <c r="A164" s="186" t="s">
        <v>378</v>
      </c>
      <c r="B164" s="190" t="s">
        <v>379</v>
      </c>
      <c r="C164" s="210" t="s">
        <v>13</v>
      </c>
      <c r="D164" s="210"/>
      <c r="E164" s="186" t="s">
        <v>207</v>
      </c>
      <c r="F164" s="191">
        <v>5.75846E-2</v>
      </c>
      <c r="G164" s="192">
        <v>15.97</v>
      </c>
      <c r="H164" s="192">
        <v>0.91</v>
      </c>
    </row>
    <row r="165" spans="1:8" s="173" customFormat="1" x14ac:dyDescent="0.2">
      <c r="A165" s="180"/>
      <c r="B165" s="180"/>
      <c r="C165" s="180"/>
      <c r="D165" s="180"/>
      <c r="E165" s="180"/>
      <c r="F165" s="211" t="s">
        <v>380</v>
      </c>
      <c r="G165" s="211"/>
      <c r="H165" s="193">
        <v>0.91</v>
      </c>
    </row>
    <row r="166" spans="1:8" s="173" customFormat="1" x14ac:dyDescent="0.2">
      <c r="A166" s="180"/>
      <c r="B166" s="180"/>
      <c r="C166" s="180"/>
      <c r="D166" s="180"/>
      <c r="E166" s="180"/>
      <c r="F166" s="209" t="s">
        <v>214</v>
      </c>
      <c r="G166" s="209"/>
      <c r="H166" s="185">
        <v>0.91</v>
      </c>
    </row>
    <row r="167" spans="1:8" s="173" customFormat="1" x14ac:dyDescent="0.2">
      <c r="A167" s="180"/>
      <c r="B167" s="180"/>
      <c r="C167" s="180"/>
      <c r="D167" s="180"/>
      <c r="E167" s="180"/>
      <c r="F167" s="209" t="s">
        <v>215</v>
      </c>
      <c r="G167" s="209"/>
      <c r="H167" s="185">
        <v>0.42</v>
      </c>
    </row>
    <row r="168" spans="1:8" s="173" customFormat="1" x14ac:dyDescent="0.2">
      <c r="A168" s="180"/>
      <c r="B168" s="180"/>
      <c r="C168" s="180"/>
      <c r="D168" s="180"/>
      <c r="E168" s="180"/>
      <c r="F168" s="209" t="s">
        <v>216</v>
      </c>
      <c r="G168" s="209"/>
      <c r="H168" s="185">
        <v>0.49</v>
      </c>
    </row>
    <row r="169" spans="1:8" s="173" customFormat="1" x14ac:dyDescent="0.2">
      <c r="A169" s="180"/>
      <c r="B169" s="180"/>
      <c r="C169" s="180"/>
      <c r="D169" s="180"/>
      <c r="E169" s="180"/>
      <c r="F169" s="209" t="s">
        <v>217</v>
      </c>
      <c r="G169" s="209"/>
      <c r="H169" s="185">
        <v>0.91</v>
      </c>
    </row>
    <row r="170" spans="1:8" s="173" customFormat="1" x14ac:dyDescent="0.2">
      <c r="A170" s="180"/>
      <c r="B170" s="180"/>
      <c r="C170" s="180"/>
      <c r="D170" s="180"/>
      <c r="E170" s="180"/>
      <c r="F170" s="209" t="s">
        <v>218</v>
      </c>
      <c r="G170" s="209"/>
      <c r="H170" s="185">
        <v>0.19</v>
      </c>
    </row>
    <row r="171" spans="1:8" s="173" customFormat="1" x14ac:dyDescent="0.2">
      <c r="A171" s="180"/>
      <c r="B171" s="180"/>
      <c r="C171" s="180"/>
      <c r="D171" s="180"/>
      <c r="E171" s="180"/>
      <c r="F171" s="209" t="s">
        <v>219</v>
      </c>
      <c r="G171" s="209"/>
      <c r="H171" s="185">
        <v>1.1000000000000001</v>
      </c>
    </row>
    <row r="172" spans="1:8" s="173" customFormat="1" x14ac:dyDescent="0.2">
      <c r="A172" s="180"/>
      <c r="B172" s="180"/>
      <c r="C172" s="180"/>
      <c r="D172" s="180"/>
      <c r="E172" s="180"/>
      <c r="F172" s="214"/>
      <c r="G172" s="214"/>
      <c r="H172" s="214"/>
    </row>
    <row r="173" spans="1:8" s="173" customFormat="1" x14ac:dyDescent="0.2">
      <c r="A173" s="215" t="s">
        <v>425</v>
      </c>
      <c r="B173" s="215"/>
      <c r="C173" s="215"/>
      <c r="D173" s="215"/>
      <c r="E173" s="215"/>
      <c r="F173" s="215"/>
      <c r="G173" s="215"/>
      <c r="H173" s="215"/>
    </row>
    <row r="174" spans="1:8" s="173" customFormat="1" x14ac:dyDescent="0.2">
      <c r="A174" s="212" t="s">
        <v>377</v>
      </c>
      <c r="B174" s="212"/>
      <c r="C174" s="213" t="s">
        <v>243</v>
      </c>
      <c r="D174" s="213"/>
      <c r="E174" s="174" t="s">
        <v>202</v>
      </c>
      <c r="F174" s="174" t="s">
        <v>244</v>
      </c>
      <c r="G174" s="174" t="s">
        <v>236</v>
      </c>
      <c r="H174" s="174" t="s">
        <v>245</v>
      </c>
    </row>
    <row r="175" spans="1:8" s="173" customFormat="1" x14ac:dyDescent="0.2">
      <c r="A175" s="186" t="s">
        <v>384</v>
      </c>
      <c r="B175" s="190" t="s">
        <v>385</v>
      </c>
      <c r="C175" s="210" t="s">
        <v>13</v>
      </c>
      <c r="D175" s="210"/>
      <c r="E175" s="186" t="s">
        <v>207</v>
      </c>
      <c r="F175" s="191">
        <v>0.48560399999999998</v>
      </c>
      <c r="G175" s="192">
        <v>15.97</v>
      </c>
      <c r="H175" s="192">
        <v>7.75</v>
      </c>
    </row>
    <row r="176" spans="1:8" s="173" customFormat="1" x14ac:dyDescent="0.2">
      <c r="A176" s="180"/>
      <c r="B176" s="180"/>
      <c r="C176" s="180"/>
      <c r="D176" s="180"/>
      <c r="E176" s="180"/>
      <c r="F176" s="211" t="s">
        <v>380</v>
      </c>
      <c r="G176" s="211"/>
      <c r="H176" s="193">
        <v>7.75</v>
      </c>
    </row>
    <row r="177" spans="1:8" s="173" customFormat="1" x14ac:dyDescent="0.2">
      <c r="A177" s="180"/>
      <c r="B177" s="180"/>
      <c r="C177" s="180"/>
      <c r="D177" s="180"/>
      <c r="E177" s="180"/>
      <c r="F177" s="209" t="s">
        <v>214</v>
      </c>
      <c r="G177" s="209"/>
      <c r="H177" s="185">
        <v>7.75</v>
      </c>
    </row>
    <row r="178" spans="1:8" s="173" customFormat="1" x14ac:dyDescent="0.2">
      <c r="A178" s="180"/>
      <c r="B178" s="180"/>
      <c r="C178" s="180"/>
      <c r="D178" s="180"/>
      <c r="E178" s="180"/>
      <c r="F178" s="209" t="s">
        <v>215</v>
      </c>
      <c r="G178" s="209"/>
      <c r="H178" s="185">
        <v>3.59</v>
      </c>
    </row>
    <row r="179" spans="1:8" s="173" customFormat="1" x14ac:dyDescent="0.2">
      <c r="A179" s="180"/>
      <c r="B179" s="180"/>
      <c r="C179" s="180"/>
      <c r="D179" s="180"/>
      <c r="E179" s="180"/>
      <c r="F179" s="209" t="s">
        <v>216</v>
      </c>
      <c r="G179" s="209"/>
      <c r="H179" s="185">
        <v>4.16</v>
      </c>
    </row>
    <row r="180" spans="1:8" s="173" customFormat="1" x14ac:dyDescent="0.2">
      <c r="A180" s="180"/>
      <c r="B180" s="180"/>
      <c r="C180" s="180"/>
      <c r="D180" s="180"/>
      <c r="E180" s="180"/>
      <c r="F180" s="209" t="s">
        <v>217</v>
      </c>
      <c r="G180" s="209"/>
      <c r="H180" s="185">
        <v>7.75</v>
      </c>
    </row>
    <row r="181" spans="1:8" s="173" customFormat="1" x14ac:dyDescent="0.2">
      <c r="A181" s="180"/>
      <c r="B181" s="180"/>
      <c r="C181" s="180"/>
      <c r="D181" s="180"/>
      <c r="E181" s="180"/>
      <c r="F181" s="209" t="s">
        <v>218</v>
      </c>
      <c r="G181" s="209"/>
      <c r="H181" s="185">
        <v>1.61</v>
      </c>
    </row>
    <row r="182" spans="1:8" s="173" customFormat="1" x14ac:dyDescent="0.2">
      <c r="A182" s="180"/>
      <c r="B182" s="180"/>
      <c r="C182" s="180"/>
      <c r="D182" s="180"/>
      <c r="E182" s="180"/>
      <c r="F182" s="209" t="s">
        <v>219</v>
      </c>
      <c r="G182" s="209"/>
      <c r="H182" s="185">
        <v>9.36</v>
      </c>
    </row>
    <row r="183" spans="1:8" s="173" customFormat="1" x14ac:dyDescent="0.2">
      <c r="A183" s="180"/>
      <c r="B183" s="180"/>
      <c r="C183" s="180"/>
      <c r="D183" s="180"/>
      <c r="E183" s="180"/>
      <c r="F183" s="214"/>
      <c r="G183" s="214"/>
      <c r="H183" s="214"/>
    </row>
    <row r="184" spans="1:8" s="173" customFormat="1" x14ac:dyDescent="0.2">
      <c r="A184" s="215" t="s">
        <v>426</v>
      </c>
      <c r="B184" s="215"/>
      <c r="C184" s="215"/>
      <c r="D184" s="215"/>
      <c r="E184" s="215"/>
      <c r="F184" s="215"/>
      <c r="G184" s="215"/>
      <c r="H184" s="215"/>
    </row>
    <row r="185" spans="1:8" s="173" customFormat="1" x14ac:dyDescent="0.2">
      <c r="A185" s="212" t="s">
        <v>377</v>
      </c>
      <c r="B185" s="212"/>
      <c r="C185" s="213" t="s">
        <v>243</v>
      </c>
      <c r="D185" s="213"/>
      <c r="E185" s="174" t="s">
        <v>202</v>
      </c>
      <c r="F185" s="174" t="s">
        <v>244</v>
      </c>
      <c r="G185" s="174" t="s">
        <v>236</v>
      </c>
      <c r="H185" s="174" t="s">
        <v>245</v>
      </c>
    </row>
    <row r="186" spans="1:8" s="173" customFormat="1" x14ac:dyDescent="0.2">
      <c r="A186" s="186" t="s">
        <v>393</v>
      </c>
      <c r="B186" s="190" t="s">
        <v>394</v>
      </c>
      <c r="C186" s="210" t="s">
        <v>13</v>
      </c>
      <c r="D186" s="210"/>
      <c r="E186" s="186" t="s">
        <v>207</v>
      </c>
      <c r="F186" s="191">
        <v>2.0771999999999999E-2</v>
      </c>
      <c r="G186" s="192">
        <v>16.809999999999999</v>
      </c>
      <c r="H186" s="192">
        <v>0.34</v>
      </c>
    </row>
    <row r="187" spans="1:8" s="173" customFormat="1" x14ac:dyDescent="0.2">
      <c r="A187" s="180"/>
      <c r="B187" s="180"/>
      <c r="C187" s="180"/>
      <c r="D187" s="180"/>
      <c r="E187" s="180"/>
      <c r="F187" s="211" t="s">
        <v>380</v>
      </c>
      <c r="G187" s="211"/>
      <c r="H187" s="193">
        <v>0.34</v>
      </c>
    </row>
    <row r="188" spans="1:8" s="173" customFormat="1" x14ac:dyDescent="0.2">
      <c r="A188" s="180"/>
      <c r="B188" s="180"/>
      <c r="C188" s="180"/>
      <c r="D188" s="180"/>
      <c r="E188" s="180"/>
      <c r="F188" s="209" t="s">
        <v>214</v>
      </c>
      <c r="G188" s="209"/>
      <c r="H188" s="185">
        <v>0.34</v>
      </c>
    </row>
    <row r="189" spans="1:8" s="173" customFormat="1" x14ac:dyDescent="0.2">
      <c r="A189" s="180"/>
      <c r="B189" s="180"/>
      <c r="C189" s="180"/>
      <c r="D189" s="180"/>
      <c r="E189" s="180"/>
      <c r="F189" s="209" t="s">
        <v>215</v>
      </c>
      <c r="G189" s="209"/>
      <c r="H189" s="185">
        <v>0.16</v>
      </c>
    </row>
    <row r="190" spans="1:8" s="173" customFormat="1" x14ac:dyDescent="0.2">
      <c r="A190" s="180"/>
      <c r="B190" s="180"/>
      <c r="C190" s="180"/>
      <c r="D190" s="180"/>
      <c r="E190" s="180"/>
      <c r="F190" s="209" t="s">
        <v>216</v>
      </c>
      <c r="G190" s="209"/>
      <c r="H190" s="185">
        <v>0.18</v>
      </c>
    </row>
    <row r="191" spans="1:8" s="173" customFormat="1" x14ac:dyDescent="0.2">
      <c r="A191" s="180"/>
      <c r="B191" s="180"/>
      <c r="C191" s="180"/>
      <c r="D191" s="180"/>
      <c r="E191" s="180"/>
      <c r="F191" s="209" t="s">
        <v>217</v>
      </c>
      <c r="G191" s="209"/>
      <c r="H191" s="185">
        <v>0.34</v>
      </c>
    </row>
    <row r="192" spans="1:8" s="173" customFormat="1" x14ac:dyDescent="0.2">
      <c r="A192" s="180"/>
      <c r="B192" s="180"/>
      <c r="C192" s="180"/>
      <c r="D192" s="180"/>
      <c r="E192" s="180"/>
      <c r="F192" s="209" t="s">
        <v>218</v>
      </c>
      <c r="G192" s="209"/>
      <c r="H192" s="185">
        <v>7.0000000000000007E-2</v>
      </c>
    </row>
    <row r="193" spans="1:8" s="173" customFormat="1" x14ac:dyDescent="0.2">
      <c r="A193" s="180"/>
      <c r="B193" s="180"/>
      <c r="C193" s="180"/>
      <c r="D193" s="180"/>
      <c r="E193" s="180"/>
      <c r="F193" s="209" t="s">
        <v>219</v>
      </c>
      <c r="G193" s="209"/>
      <c r="H193" s="185">
        <v>0.41</v>
      </c>
    </row>
    <row r="194" spans="1:8" s="173" customFormat="1" x14ac:dyDescent="0.2">
      <c r="A194" s="180"/>
      <c r="B194" s="180"/>
      <c r="C194" s="180"/>
      <c r="D194" s="180"/>
      <c r="E194" s="180"/>
      <c r="F194" s="214"/>
      <c r="G194" s="214"/>
      <c r="H194" s="214"/>
    </row>
    <row r="195" spans="1:8" s="173" customFormat="1" x14ac:dyDescent="0.2">
      <c r="A195" s="215" t="s">
        <v>427</v>
      </c>
      <c r="B195" s="215"/>
      <c r="C195" s="215"/>
      <c r="D195" s="215"/>
      <c r="E195" s="215"/>
      <c r="F195" s="215"/>
      <c r="G195" s="215"/>
      <c r="H195" s="215"/>
    </row>
    <row r="196" spans="1:8" s="173" customFormat="1" x14ac:dyDescent="0.2">
      <c r="A196" s="212" t="s">
        <v>377</v>
      </c>
      <c r="B196" s="212"/>
      <c r="C196" s="213" t="s">
        <v>243</v>
      </c>
      <c r="D196" s="213"/>
      <c r="E196" s="174" t="s">
        <v>202</v>
      </c>
      <c r="F196" s="174" t="s">
        <v>244</v>
      </c>
      <c r="G196" s="174" t="s">
        <v>236</v>
      </c>
      <c r="H196" s="174" t="s">
        <v>245</v>
      </c>
    </row>
    <row r="197" spans="1:8" s="173" customFormat="1" x14ac:dyDescent="0.2">
      <c r="A197" s="186" t="s">
        <v>405</v>
      </c>
      <c r="B197" s="190" t="s">
        <v>406</v>
      </c>
      <c r="C197" s="210" t="s">
        <v>13</v>
      </c>
      <c r="D197" s="210"/>
      <c r="E197" s="186" t="s">
        <v>207</v>
      </c>
      <c r="F197" s="191">
        <v>0.37297279999999999</v>
      </c>
      <c r="G197" s="192">
        <v>24.05</v>
      </c>
      <c r="H197" s="192">
        <v>8.9600000000000009</v>
      </c>
    </row>
    <row r="198" spans="1:8" s="173" customFormat="1" x14ac:dyDescent="0.2">
      <c r="A198" s="180"/>
      <c r="B198" s="180"/>
      <c r="C198" s="180"/>
      <c r="D198" s="180"/>
      <c r="E198" s="180"/>
      <c r="F198" s="211" t="s">
        <v>380</v>
      </c>
      <c r="G198" s="211"/>
      <c r="H198" s="193">
        <v>8.9600000000000009</v>
      </c>
    </row>
    <row r="199" spans="1:8" s="173" customFormat="1" x14ac:dyDescent="0.2">
      <c r="A199" s="180"/>
      <c r="B199" s="180"/>
      <c r="C199" s="180"/>
      <c r="D199" s="180"/>
      <c r="E199" s="180"/>
      <c r="F199" s="209" t="s">
        <v>214</v>
      </c>
      <c r="G199" s="209"/>
      <c r="H199" s="185">
        <v>8.9600000000000009</v>
      </c>
    </row>
    <row r="200" spans="1:8" s="173" customFormat="1" x14ac:dyDescent="0.2">
      <c r="A200" s="180"/>
      <c r="B200" s="180"/>
      <c r="C200" s="180"/>
      <c r="D200" s="180"/>
      <c r="E200" s="180"/>
      <c r="F200" s="209" t="s">
        <v>215</v>
      </c>
      <c r="G200" s="209"/>
      <c r="H200" s="185">
        <v>4.1500000000000004</v>
      </c>
    </row>
    <row r="201" spans="1:8" s="173" customFormat="1" x14ac:dyDescent="0.2">
      <c r="A201" s="180"/>
      <c r="B201" s="180"/>
      <c r="C201" s="180"/>
      <c r="D201" s="180"/>
      <c r="E201" s="180"/>
      <c r="F201" s="209" t="s">
        <v>216</v>
      </c>
      <c r="G201" s="209"/>
      <c r="H201" s="185">
        <v>4.8099999999999996</v>
      </c>
    </row>
    <row r="202" spans="1:8" s="173" customFormat="1" x14ac:dyDescent="0.2">
      <c r="A202" s="180"/>
      <c r="B202" s="180"/>
      <c r="C202" s="180"/>
      <c r="D202" s="180"/>
      <c r="E202" s="180"/>
      <c r="F202" s="209" t="s">
        <v>217</v>
      </c>
      <c r="G202" s="209"/>
      <c r="H202" s="185">
        <v>8.9600000000000009</v>
      </c>
    </row>
    <row r="203" spans="1:8" s="173" customFormat="1" x14ac:dyDescent="0.2">
      <c r="A203" s="180"/>
      <c r="B203" s="180"/>
      <c r="C203" s="180"/>
      <c r="D203" s="180"/>
      <c r="E203" s="180"/>
      <c r="F203" s="209" t="s">
        <v>218</v>
      </c>
      <c r="G203" s="209"/>
      <c r="H203" s="185">
        <v>1.86</v>
      </c>
    </row>
    <row r="204" spans="1:8" s="173" customFormat="1" x14ac:dyDescent="0.2">
      <c r="A204" s="180"/>
      <c r="B204" s="180"/>
      <c r="C204" s="180"/>
      <c r="D204" s="180"/>
      <c r="E204" s="180"/>
      <c r="F204" s="209" t="s">
        <v>219</v>
      </c>
      <c r="G204" s="209"/>
      <c r="H204" s="185">
        <v>10.82</v>
      </c>
    </row>
    <row r="205" spans="1:8" s="173" customFormat="1" x14ac:dyDescent="0.2">
      <c r="A205" s="180"/>
      <c r="B205" s="180"/>
      <c r="C205" s="180"/>
      <c r="D205" s="180"/>
      <c r="E205" s="180"/>
      <c r="F205" s="214"/>
      <c r="G205" s="214"/>
      <c r="H205" s="214"/>
    </row>
    <row r="206" spans="1:8" s="173" customFormat="1" x14ac:dyDescent="0.2">
      <c r="A206" s="215" t="s">
        <v>428</v>
      </c>
      <c r="B206" s="215"/>
      <c r="C206" s="215"/>
      <c r="D206" s="215"/>
      <c r="E206" s="215"/>
      <c r="F206" s="215"/>
      <c r="G206" s="215"/>
      <c r="H206" s="215"/>
    </row>
    <row r="207" spans="1:8" s="173" customFormat="1" x14ac:dyDescent="0.2">
      <c r="A207" s="212" t="s">
        <v>377</v>
      </c>
      <c r="B207" s="212"/>
      <c r="C207" s="213" t="s">
        <v>243</v>
      </c>
      <c r="D207" s="213"/>
      <c r="E207" s="174" t="s">
        <v>202</v>
      </c>
      <c r="F207" s="174" t="s">
        <v>244</v>
      </c>
      <c r="G207" s="174" t="s">
        <v>236</v>
      </c>
      <c r="H207" s="174" t="s">
        <v>245</v>
      </c>
    </row>
    <row r="208" spans="1:8" s="173" customFormat="1" x14ac:dyDescent="0.2">
      <c r="A208" s="186" t="s">
        <v>414</v>
      </c>
      <c r="B208" s="190" t="s">
        <v>415</v>
      </c>
      <c r="C208" s="210" t="s">
        <v>13</v>
      </c>
      <c r="D208" s="210"/>
      <c r="E208" s="186" t="s">
        <v>207</v>
      </c>
      <c r="F208" s="191">
        <v>0.48560399999999998</v>
      </c>
      <c r="G208" s="192">
        <v>22.91</v>
      </c>
      <c r="H208" s="192">
        <v>11.12</v>
      </c>
    </row>
    <row r="209" spans="1:8" s="173" customFormat="1" x14ac:dyDescent="0.2">
      <c r="A209" s="180"/>
      <c r="B209" s="180"/>
      <c r="C209" s="180"/>
      <c r="D209" s="180"/>
      <c r="E209" s="180"/>
      <c r="F209" s="211" t="s">
        <v>380</v>
      </c>
      <c r="G209" s="211"/>
      <c r="H209" s="193">
        <v>11.12</v>
      </c>
    </row>
    <row r="210" spans="1:8" s="173" customFormat="1" x14ac:dyDescent="0.2">
      <c r="A210" s="180"/>
      <c r="B210" s="180"/>
      <c r="C210" s="180"/>
      <c r="D210" s="180"/>
      <c r="E210" s="180"/>
      <c r="F210" s="209" t="s">
        <v>214</v>
      </c>
      <c r="G210" s="209"/>
      <c r="H210" s="185">
        <v>11.12</v>
      </c>
    </row>
    <row r="211" spans="1:8" s="173" customFormat="1" x14ac:dyDescent="0.2">
      <c r="A211" s="180"/>
      <c r="B211" s="180"/>
      <c r="C211" s="180"/>
      <c r="D211" s="180"/>
      <c r="E211" s="180"/>
      <c r="F211" s="209" t="s">
        <v>215</v>
      </c>
      <c r="G211" s="209"/>
      <c r="H211" s="185">
        <v>5.15</v>
      </c>
    </row>
    <row r="212" spans="1:8" s="173" customFormat="1" x14ac:dyDescent="0.2">
      <c r="A212" s="180"/>
      <c r="B212" s="180"/>
      <c r="C212" s="180"/>
      <c r="D212" s="180"/>
      <c r="E212" s="180"/>
      <c r="F212" s="209" t="s">
        <v>216</v>
      </c>
      <c r="G212" s="209"/>
      <c r="H212" s="185">
        <v>5.97</v>
      </c>
    </row>
    <row r="213" spans="1:8" s="173" customFormat="1" x14ac:dyDescent="0.2">
      <c r="A213" s="180"/>
      <c r="B213" s="180"/>
      <c r="C213" s="180"/>
      <c r="D213" s="180"/>
      <c r="E213" s="180"/>
      <c r="F213" s="209" t="s">
        <v>217</v>
      </c>
      <c r="G213" s="209"/>
      <c r="H213" s="185">
        <v>11.12</v>
      </c>
    </row>
    <row r="214" spans="1:8" s="173" customFormat="1" x14ac:dyDescent="0.2">
      <c r="A214" s="180"/>
      <c r="B214" s="180"/>
      <c r="C214" s="180"/>
      <c r="D214" s="180"/>
      <c r="E214" s="180"/>
      <c r="F214" s="209" t="s">
        <v>218</v>
      </c>
      <c r="G214" s="209"/>
      <c r="H214" s="185">
        <v>2.31</v>
      </c>
    </row>
    <row r="215" spans="1:8" s="173" customFormat="1" x14ac:dyDescent="0.2">
      <c r="A215" s="180"/>
      <c r="B215" s="180"/>
      <c r="C215" s="180"/>
      <c r="D215" s="180"/>
      <c r="E215" s="180"/>
      <c r="F215" s="209" t="s">
        <v>219</v>
      </c>
      <c r="G215" s="209"/>
      <c r="H215" s="185">
        <v>13.43</v>
      </c>
    </row>
    <row r="216" spans="1:8" s="173" customFormat="1" x14ac:dyDescent="0.2">
      <c r="A216" s="180"/>
      <c r="B216" s="180"/>
      <c r="C216" s="180"/>
      <c r="D216" s="180"/>
      <c r="E216" s="180"/>
      <c r="F216" s="214"/>
      <c r="G216" s="214"/>
      <c r="H216" s="214"/>
    </row>
    <row r="217" spans="1:8" s="173" customFormat="1" x14ac:dyDescent="0.2">
      <c r="A217" s="215" t="s">
        <v>429</v>
      </c>
      <c r="B217" s="215"/>
      <c r="C217" s="215"/>
      <c r="D217" s="215"/>
      <c r="E217" s="215"/>
      <c r="F217" s="215"/>
      <c r="G217" s="215"/>
      <c r="H217" s="215"/>
    </row>
    <row r="218" spans="1:8" s="173" customFormat="1" x14ac:dyDescent="0.2">
      <c r="A218" s="212" t="s">
        <v>377</v>
      </c>
      <c r="B218" s="212"/>
      <c r="C218" s="213" t="s">
        <v>243</v>
      </c>
      <c r="D218" s="213"/>
      <c r="E218" s="174" t="s">
        <v>202</v>
      </c>
      <c r="F218" s="174" t="s">
        <v>244</v>
      </c>
      <c r="G218" s="174" t="s">
        <v>236</v>
      </c>
      <c r="H218" s="174" t="s">
        <v>245</v>
      </c>
    </row>
    <row r="219" spans="1:8" s="173" customFormat="1" ht="22.5" x14ac:dyDescent="0.2">
      <c r="A219" s="186" t="s">
        <v>430</v>
      </c>
      <c r="B219" s="190" t="s">
        <v>431</v>
      </c>
      <c r="C219" s="210" t="s">
        <v>13</v>
      </c>
      <c r="D219" s="210"/>
      <c r="E219" s="186" t="s">
        <v>207</v>
      </c>
      <c r="F219" s="191">
        <v>3.2363999999999997E-2</v>
      </c>
      <c r="G219" s="192">
        <v>24.05</v>
      </c>
      <c r="H219" s="192">
        <v>0.77</v>
      </c>
    </row>
    <row r="220" spans="1:8" s="173" customFormat="1" x14ac:dyDescent="0.2">
      <c r="A220" s="180"/>
      <c r="B220" s="180"/>
      <c r="C220" s="180"/>
      <c r="D220" s="180"/>
      <c r="E220" s="180"/>
      <c r="F220" s="211" t="s">
        <v>380</v>
      </c>
      <c r="G220" s="211"/>
      <c r="H220" s="193">
        <v>0.77</v>
      </c>
    </row>
    <row r="221" spans="1:8" s="173" customFormat="1" x14ac:dyDescent="0.2">
      <c r="A221" s="180"/>
      <c r="B221" s="180"/>
      <c r="C221" s="180"/>
      <c r="D221" s="180"/>
      <c r="E221" s="180"/>
      <c r="F221" s="209" t="s">
        <v>214</v>
      </c>
      <c r="G221" s="209"/>
      <c r="H221" s="185">
        <v>0.77</v>
      </c>
    </row>
    <row r="222" spans="1:8" s="173" customFormat="1" x14ac:dyDescent="0.2">
      <c r="A222" s="180"/>
      <c r="B222" s="180"/>
      <c r="C222" s="180"/>
      <c r="D222" s="180"/>
      <c r="E222" s="180"/>
      <c r="F222" s="209" t="s">
        <v>215</v>
      </c>
      <c r="G222" s="209"/>
      <c r="H222" s="185">
        <v>0.36</v>
      </c>
    </row>
    <row r="223" spans="1:8" s="173" customFormat="1" x14ac:dyDescent="0.2">
      <c r="A223" s="180"/>
      <c r="B223" s="180"/>
      <c r="C223" s="180"/>
      <c r="D223" s="180"/>
      <c r="E223" s="180"/>
      <c r="F223" s="209" t="s">
        <v>216</v>
      </c>
      <c r="G223" s="209"/>
      <c r="H223" s="185">
        <v>0.41</v>
      </c>
    </row>
    <row r="224" spans="1:8" s="173" customFormat="1" x14ac:dyDescent="0.2">
      <c r="A224" s="180"/>
      <c r="B224" s="180"/>
      <c r="C224" s="180"/>
      <c r="D224" s="180"/>
      <c r="E224" s="180"/>
      <c r="F224" s="209" t="s">
        <v>217</v>
      </c>
      <c r="G224" s="209"/>
      <c r="H224" s="185">
        <v>0.77</v>
      </c>
    </row>
    <row r="225" spans="1:8" s="173" customFormat="1" x14ac:dyDescent="0.2">
      <c r="A225" s="180"/>
      <c r="B225" s="180"/>
      <c r="C225" s="180"/>
      <c r="D225" s="180"/>
      <c r="E225" s="180"/>
      <c r="F225" s="209" t="s">
        <v>218</v>
      </c>
      <c r="G225" s="209"/>
      <c r="H225" s="185">
        <v>0.16</v>
      </c>
    </row>
    <row r="226" spans="1:8" s="173" customFormat="1" x14ac:dyDescent="0.2">
      <c r="A226" s="180"/>
      <c r="B226" s="180"/>
      <c r="C226" s="180"/>
      <c r="D226" s="180"/>
      <c r="E226" s="180"/>
      <c r="F226" s="209" t="s">
        <v>219</v>
      </c>
      <c r="G226" s="209"/>
      <c r="H226" s="185">
        <v>0.93</v>
      </c>
    </row>
    <row r="227" spans="1:8" s="173" customFormat="1" x14ac:dyDescent="0.2">
      <c r="A227" s="180"/>
      <c r="B227" s="180"/>
      <c r="C227" s="180"/>
      <c r="D227" s="180"/>
      <c r="E227" s="180"/>
      <c r="F227" s="214"/>
      <c r="G227" s="214"/>
      <c r="H227" s="214"/>
    </row>
    <row r="228" spans="1:8" s="173" customFormat="1" x14ac:dyDescent="0.2">
      <c r="A228" s="215" t="s">
        <v>432</v>
      </c>
      <c r="B228" s="215"/>
      <c r="C228" s="215"/>
      <c r="D228" s="215"/>
      <c r="E228" s="215"/>
      <c r="F228" s="215"/>
      <c r="G228" s="215"/>
      <c r="H228" s="215"/>
    </row>
    <row r="229" spans="1:8" s="173" customFormat="1" x14ac:dyDescent="0.2">
      <c r="A229" s="212" t="s">
        <v>377</v>
      </c>
      <c r="B229" s="212"/>
      <c r="C229" s="213" t="s">
        <v>243</v>
      </c>
      <c r="D229" s="213"/>
      <c r="E229" s="174" t="s">
        <v>202</v>
      </c>
      <c r="F229" s="174" t="s">
        <v>244</v>
      </c>
      <c r="G229" s="174" t="s">
        <v>236</v>
      </c>
      <c r="H229" s="174" t="s">
        <v>245</v>
      </c>
    </row>
    <row r="230" spans="1:8" s="173" customFormat="1" x14ac:dyDescent="0.2">
      <c r="A230" s="186" t="s">
        <v>433</v>
      </c>
      <c r="B230" s="190" t="s">
        <v>434</v>
      </c>
      <c r="C230" s="210" t="s">
        <v>13</v>
      </c>
      <c r="D230" s="210"/>
      <c r="E230" s="186" t="s">
        <v>207</v>
      </c>
      <c r="F230" s="191">
        <v>8.0587560000000007</v>
      </c>
      <c r="G230" s="192">
        <v>24.05</v>
      </c>
      <c r="H230" s="192">
        <v>193.81</v>
      </c>
    </row>
    <row r="231" spans="1:8" s="173" customFormat="1" x14ac:dyDescent="0.2">
      <c r="A231" s="180"/>
      <c r="B231" s="180"/>
      <c r="C231" s="180"/>
      <c r="D231" s="180"/>
      <c r="E231" s="180"/>
      <c r="F231" s="211" t="s">
        <v>380</v>
      </c>
      <c r="G231" s="211"/>
      <c r="H231" s="193">
        <v>193.81</v>
      </c>
    </row>
    <row r="232" spans="1:8" s="173" customFormat="1" x14ac:dyDescent="0.2">
      <c r="A232" s="180"/>
      <c r="B232" s="180"/>
      <c r="C232" s="180"/>
      <c r="D232" s="180"/>
      <c r="E232" s="180"/>
      <c r="F232" s="209" t="s">
        <v>214</v>
      </c>
      <c r="G232" s="209"/>
      <c r="H232" s="185">
        <v>193.81</v>
      </c>
    </row>
    <row r="233" spans="1:8" s="173" customFormat="1" x14ac:dyDescent="0.2">
      <c r="A233" s="180"/>
      <c r="B233" s="180"/>
      <c r="C233" s="180"/>
      <c r="D233" s="180"/>
      <c r="E233" s="180"/>
      <c r="F233" s="209" t="s">
        <v>215</v>
      </c>
      <c r="G233" s="209"/>
      <c r="H233" s="185">
        <v>89.85</v>
      </c>
    </row>
    <row r="234" spans="1:8" s="173" customFormat="1" x14ac:dyDescent="0.2">
      <c r="A234" s="180"/>
      <c r="B234" s="180"/>
      <c r="C234" s="180"/>
      <c r="D234" s="180"/>
      <c r="E234" s="180"/>
      <c r="F234" s="209" t="s">
        <v>216</v>
      </c>
      <c r="G234" s="209"/>
      <c r="H234" s="185">
        <v>103.96</v>
      </c>
    </row>
    <row r="235" spans="1:8" s="173" customFormat="1" x14ac:dyDescent="0.2">
      <c r="A235" s="180"/>
      <c r="B235" s="180"/>
      <c r="C235" s="180"/>
      <c r="D235" s="180"/>
      <c r="E235" s="180"/>
      <c r="F235" s="209" t="s">
        <v>217</v>
      </c>
      <c r="G235" s="209"/>
      <c r="H235" s="185">
        <v>193.81</v>
      </c>
    </row>
    <row r="236" spans="1:8" s="173" customFormat="1" x14ac:dyDescent="0.2">
      <c r="A236" s="180"/>
      <c r="B236" s="180"/>
      <c r="C236" s="180"/>
      <c r="D236" s="180"/>
      <c r="E236" s="180"/>
      <c r="F236" s="209" t="s">
        <v>218</v>
      </c>
      <c r="G236" s="209"/>
      <c r="H236" s="185">
        <v>40.18</v>
      </c>
    </row>
    <row r="237" spans="1:8" s="173" customFormat="1" x14ac:dyDescent="0.2">
      <c r="A237" s="180"/>
      <c r="B237" s="180"/>
      <c r="C237" s="180"/>
      <c r="D237" s="180"/>
      <c r="E237" s="180"/>
      <c r="F237" s="209" t="s">
        <v>219</v>
      </c>
      <c r="G237" s="209"/>
      <c r="H237" s="185">
        <v>233.99</v>
      </c>
    </row>
    <row r="238" spans="1:8" s="173" customFormat="1" x14ac:dyDescent="0.2">
      <c r="A238" s="180"/>
      <c r="B238" s="180"/>
      <c r="C238" s="180"/>
      <c r="D238" s="180"/>
      <c r="E238" s="180"/>
      <c r="F238" s="214"/>
      <c r="G238" s="214"/>
      <c r="H238" s="214"/>
    </row>
    <row r="239" spans="1:8" s="173" customFormat="1" x14ac:dyDescent="0.2">
      <c r="A239" s="215" t="s">
        <v>435</v>
      </c>
      <c r="B239" s="215"/>
      <c r="C239" s="215"/>
      <c r="D239" s="215"/>
      <c r="E239" s="215"/>
      <c r="F239" s="215"/>
      <c r="G239" s="215"/>
      <c r="H239" s="215"/>
    </row>
    <row r="240" spans="1:8" s="173" customFormat="1" x14ac:dyDescent="0.2">
      <c r="A240" s="212" t="s">
        <v>377</v>
      </c>
      <c r="B240" s="212"/>
      <c r="C240" s="213" t="s">
        <v>243</v>
      </c>
      <c r="D240" s="213"/>
      <c r="E240" s="174" t="s">
        <v>202</v>
      </c>
      <c r="F240" s="174" t="s">
        <v>244</v>
      </c>
      <c r="G240" s="174" t="s">
        <v>236</v>
      </c>
      <c r="H240" s="174" t="s">
        <v>245</v>
      </c>
    </row>
    <row r="241" spans="1:8" s="173" customFormat="1" x14ac:dyDescent="0.2">
      <c r="A241" s="186" t="s">
        <v>436</v>
      </c>
      <c r="B241" s="190" t="s">
        <v>437</v>
      </c>
      <c r="C241" s="210" t="s">
        <v>13</v>
      </c>
      <c r="D241" s="210"/>
      <c r="E241" s="186" t="s">
        <v>207</v>
      </c>
      <c r="F241" s="191">
        <v>1.15128E-2</v>
      </c>
      <c r="G241" s="192">
        <v>24.05</v>
      </c>
      <c r="H241" s="192">
        <v>0.27</v>
      </c>
    </row>
    <row r="242" spans="1:8" s="173" customFormat="1" x14ac:dyDescent="0.2">
      <c r="A242" s="180"/>
      <c r="B242" s="180"/>
      <c r="C242" s="180"/>
      <c r="D242" s="180"/>
      <c r="E242" s="180"/>
      <c r="F242" s="211" t="s">
        <v>380</v>
      </c>
      <c r="G242" s="211"/>
      <c r="H242" s="193">
        <v>0.27</v>
      </c>
    </row>
    <row r="243" spans="1:8" s="173" customFormat="1" x14ac:dyDescent="0.2">
      <c r="A243" s="180"/>
      <c r="B243" s="180"/>
      <c r="C243" s="180"/>
      <c r="D243" s="180"/>
      <c r="E243" s="180"/>
      <c r="F243" s="209" t="s">
        <v>214</v>
      </c>
      <c r="G243" s="209"/>
      <c r="H243" s="185">
        <v>0.27</v>
      </c>
    </row>
    <row r="244" spans="1:8" s="173" customFormat="1" x14ac:dyDescent="0.2">
      <c r="A244" s="180"/>
      <c r="B244" s="180"/>
      <c r="C244" s="180"/>
      <c r="D244" s="180"/>
      <c r="E244" s="180"/>
      <c r="F244" s="209" t="s">
        <v>215</v>
      </c>
      <c r="G244" s="209"/>
      <c r="H244" s="185">
        <v>0.12</v>
      </c>
    </row>
    <row r="245" spans="1:8" s="173" customFormat="1" x14ac:dyDescent="0.2">
      <c r="A245" s="180"/>
      <c r="B245" s="180"/>
      <c r="C245" s="180"/>
      <c r="D245" s="180"/>
      <c r="E245" s="180"/>
      <c r="F245" s="209" t="s">
        <v>216</v>
      </c>
      <c r="G245" s="209"/>
      <c r="H245" s="185">
        <v>0.15</v>
      </c>
    </row>
    <row r="246" spans="1:8" s="173" customFormat="1" x14ac:dyDescent="0.2">
      <c r="A246" s="180"/>
      <c r="B246" s="180"/>
      <c r="C246" s="180"/>
      <c r="D246" s="180"/>
      <c r="E246" s="180"/>
      <c r="F246" s="209" t="s">
        <v>217</v>
      </c>
      <c r="G246" s="209"/>
      <c r="H246" s="185">
        <v>0.27</v>
      </c>
    </row>
    <row r="247" spans="1:8" s="173" customFormat="1" x14ac:dyDescent="0.2">
      <c r="A247" s="180"/>
      <c r="B247" s="180"/>
      <c r="C247" s="180"/>
      <c r="D247" s="180"/>
      <c r="E247" s="180"/>
      <c r="F247" s="209" t="s">
        <v>218</v>
      </c>
      <c r="G247" s="209"/>
      <c r="H247" s="185">
        <v>0.06</v>
      </c>
    </row>
    <row r="248" spans="1:8" s="173" customFormat="1" x14ac:dyDescent="0.2">
      <c r="A248" s="180"/>
      <c r="B248" s="180"/>
      <c r="C248" s="180"/>
      <c r="D248" s="180"/>
      <c r="E248" s="180"/>
      <c r="F248" s="209" t="s">
        <v>219</v>
      </c>
      <c r="G248" s="209"/>
      <c r="H248" s="185">
        <v>0.33</v>
      </c>
    </row>
    <row r="249" spans="1:8" s="173" customFormat="1" x14ac:dyDescent="0.2">
      <c r="A249" s="180"/>
      <c r="B249" s="180"/>
      <c r="C249" s="180"/>
      <c r="D249" s="180"/>
      <c r="E249" s="180"/>
      <c r="F249" s="214"/>
      <c r="G249" s="214"/>
      <c r="H249" s="214"/>
    </row>
    <row r="250" spans="1:8" s="173" customFormat="1" x14ac:dyDescent="0.2">
      <c r="A250" s="215" t="s">
        <v>438</v>
      </c>
      <c r="B250" s="215"/>
      <c r="C250" s="215"/>
      <c r="D250" s="215"/>
      <c r="E250" s="215"/>
      <c r="F250" s="215"/>
      <c r="G250" s="215"/>
      <c r="H250" s="215"/>
    </row>
    <row r="251" spans="1:8" s="173" customFormat="1" x14ac:dyDescent="0.2">
      <c r="A251" s="212" t="s">
        <v>377</v>
      </c>
      <c r="B251" s="212"/>
      <c r="C251" s="213" t="s">
        <v>243</v>
      </c>
      <c r="D251" s="213"/>
      <c r="E251" s="174" t="s">
        <v>202</v>
      </c>
      <c r="F251" s="174" t="s">
        <v>244</v>
      </c>
      <c r="G251" s="174" t="s">
        <v>236</v>
      </c>
      <c r="H251" s="174" t="s">
        <v>245</v>
      </c>
    </row>
    <row r="252" spans="1:8" s="173" customFormat="1" x14ac:dyDescent="0.2">
      <c r="A252" s="186" t="s">
        <v>439</v>
      </c>
      <c r="B252" s="190" t="s">
        <v>440</v>
      </c>
      <c r="C252" s="210" t="s">
        <v>13</v>
      </c>
      <c r="D252" s="210"/>
      <c r="E252" s="186" t="s">
        <v>207</v>
      </c>
      <c r="F252" s="191">
        <v>51.866860000000003</v>
      </c>
      <c r="G252" s="192">
        <v>15.17</v>
      </c>
      <c r="H252" s="192">
        <v>786.82</v>
      </c>
    </row>
    <row r="253" spans="1:8" s="173" customFormat="1" x14ac:dyDescent="0.2">
      <c r="A253" s="180"/>
      <c r="B253" s="180"/>
      <c r="C253" s="180"/>
      <c r="D253" s="180"/>
      <c r="E253" s="180"/>
      <c r="F253" s="211" t="s">
        <v>380</v>
      </c>
      <c r="G253" s="211"/>
      <c r="H253" s="193">
        <v>786.82</v>
      </c>
    </row>
    <row r="254" spans="1:8" s="173" customFormat="1" x14ac:dyDescent="0.2">
      <c r="A254" s="180"/>
      <c r="B254" s="180"/>
      <c r="C254" s="180"/>
      <c r="D254" s="180"/>
      <c r="E254" s="180"/>
      <c r="F254" s="209" t="s">
        <v>214</v>
      </c>
      <c r="G254" s="209"/>
      <c r="H254" s="185">
        <v>786.82</v>
      </c>
    </row>
    <row r="255" spans="1:8" s="173" customFormat="1" x14ac:dyDescent="0.2">
      <c r="A255" s="180"/>
      <c r="B255" s="180"/>
      <c r="C255" s="180"/>
      <c r="D255" s="180"/>
      <c r="E255" s="180"/>
      <c r="F255" s="209" t="s">
        <v>215</v>
      </c>
      <c r="G255" s="209"/>
      <c r="H255" s="185">
        <v>364.62</v>
      </c>
    </row>
    <row r="256" spans="1:8" s="173" customFormat="1" x14ac:dyDescent="0.2">
      <c r="A256" s="180"/>
      <c r="B256" s="180"/>
      <c r="C256" s="180"/>
      <c r="D256" s="180"/>
      <c r="E256" s="180"/>
      <c r="F256" s="209" t="s">
        <v>216</v>
      </c>
      <c r="G256" s="209"/>
      <c r="H256" s="185">
        <v>422.2</v>
      </c>
    </row>
    <row r="257" spans="1:8" s="173" customFormat="1" x14ac:dyDescent="0.2">
      <c r="A257" s="180"/>
      <c r="B257" s="180"/>
      <c r="C257" s="180"/>
      <c r="D257" s="180"/>
      <c r="E257" s="180"/>
      <c r="F257" s="209" t="s">
        <v>217</v>
      </c>
      <c r="G257" s="209"/>
      <c r="H257" s="185">
        <v>786.82</v>
      </c>
    </row>
    <row r="258" spans="1:8" s="173" customFormat="1" x14ac:dyDescent="0.2">
      <c r="A258" s="180"/>
      <c r="B258" s="180"/>
      <c r="C258" s="180"/>
      <c r="D258" s="180"/>
      <c r="E258" s="180"/>
      <c r="F258" s="209" t="s">
        <v>218</v>
      </c>
      <c r="G258" s="209"/>
      <c r="H258" s="185">
        <v>163.11000000000001</v>
      </c>
    </row>
    <row r="259" spans="1:8" s="173" customFormat="1" x14ac:dyDescent="0.2">
      <c r="A259" s="180"/>
      <c r="B259" s="180"/>
      <c r="C259" s="180"/>
      <c r="D259" s="180"/>
      <c r="E259" s="180"/>
      <c r="F259" s="209" t="s">
        <v>219</v>
      </c>
      <c r="G259" s="209"/>
      <c r="H259" s="185">
        <v>949.93</v>
      </c>
    </row>
    <row r="260" spans="1:8" s="173" customFormat="1" x14ac:dyDescent="0.2">
      <c r="A260" s="180"/>
      <c r="B260" s="180"/>
      <c r="C260" s="180"/>
      <c r="D260" s="180"/>
      <c r="E260" s="180"/>
      <c r="F260" s="214"/>
      <c r="G260" s="214"/>
      <c r="H260" s="214"/>
    </row>
    <row r="261" spans="1:8" s="173" customFormat="1" x14ac:dyDescent="0.2">
      <c r="A261" s="215" t="s">
        <v>441</v>
      </c>
      <c r="B261" s="215"/>
      <c r="C261" s="215"/>
      <c r="D261" s="215"/>
      <c r="E261" s="215"/>
      <c r="F261" s="215"/>
      <c r="G261" s="215"/>
      <c r="H261" s="215"/>
    </row>
    <row r="262" spans="1:8" s="173" customFormat="1" x14ac:dyDescent="0.2">
      <c r="A262" s="218" t="s">
        <v>189</v>
      </c>
      <c r="B262" s="218"/>
      <c r="C262" s="219" t="s">
        <v>190</v>
      </c>
      <c r="D262" s="213" t="s">
        <v>191</v>
      </c>
      <c r="E262" s="213"/>
      <c r="F262" s="213" t="s">
        <v>192</v>
      </c>
      <c r="G262" s="213"/>
      <c r="H262" s="213" t="s">
        <v>193</v>
      </c>
    </row>
    <row r="263" spans="1:8" s="173" customFormat="1" x14ac:dyDescent="0.2">
      <c r="A263" s="218"/>
      <c r="B263" s="218"/>
      <c r="C263" s="219"/>
      <c r="D263" s="174" t="s">
        <v>194</v>
      </c>
      <c r="E263" s="174" t="s">
        <v>195</v>
      </c>
      <c r="F263" s="174" t="s">
        <v>194</v>
      </c>
      <c r="G263" s="174" t="s">
        <v>195</v>
      </c>
      <c r="H263" s="213"/>
    </row>
    <row r="264" spans="1:8" s="173" customFormat="1" ht="22.5" x14ac:dyDescent="0.2">
      <c r="A264" s="175" t="s">
        <v>442</v>
      </c>
      <c r="B264" s="176" t="s">
        <v>443</v>
      </c>
      <c r="C264" s="177">
        <v>3</v>
      </c>
      <c r="D264" s="178">
        <v>0.86</v>
      </c>
      <c r="E264" s="178">
        <v>0.14000000000000001</v>
      </c>
      <c r="F264" s="179">
        <v>311.70389999999998</v>
      </c>
      <c r="G264" s="179">
        <v>94.9953</v>
      </c>
      <c r="H264" s="179">
        <v>844.09410000000003</v>
      </c>
    </row>
    <row r="265" spans="1:8" s="173" customFormat="1" x14ac:dyDescent="0.2">
      <c r="A265" s="180"/>
      <c r="B265" s="180"/>
      <c r="C265" s="180"/>
      <c r="D265" s="180"/>
      <c r="E265" s="180"/>
      <c r="F265" s="209" t="s">
        <v>200</v>
      </c>
      <c r="G265" s="209"/>
      <c r="H265" s="181">
        <v>844.09410000000003</v>
      </c>
    </row>
    <row r="266" spans="1:8" s="173" customFormat="1" x14ac:dyDescent="0.2">
      <c r="A266" s="180"/>
      <c r="B266" s="180"/>
      <c r="C266" s="180"/>
      <c r="D266" s="180"/>
      <c r="E266" s="180"/>
      <c r="F266" s="209" t="s">
        <v>209</v>
      </c>
      <c r="G266" s="209"/>
      <c r="H266" s="179">
        <v>844.09410000000003</v>
      </c>
    </row>
    <row r="267" spans="1:8" s="173" customFormat="1" x14ac:dyDescent="0.2">
      <c r="A267" s="180"/>
      <c r="B267" s="180"/>
      <c r="C267" s="180"/>
      <c r="D267" s="180"/>
      <c r="E267" s="180"/>
      <c r="F267" s="209" t="s">
        <v>210</v>
      </c>
      <c r="G267" s="209"/>
      <c r="H267" s="184">
        <v>457.16</v>
      </c>
    </row>
    <row r="268" spans="1:8" s="173" customFormat="1" x14ac:dyDescent="0.2">
      <c r="A268" s="180"/>
      <c r="B268" s="180"/>
      <c r="C268" s="180"/>
      <c r="D268" s="180"/>
      <c r="E268" s="180"/>
      <c r="F268" s="209" t="s">
        <v>211</v>
      </c>
      <c r="G268" s="209"/>
      <c r="H268" s="179">
        <v>1.8464</v>
      </c>
    </row>
    <row r="269" spans="1:8" s="173" customFormat="1" x14ac:dyDescent="0.2">
      <c r="A269" s="180"/>
      <c r="B269" s="180"/>
      <c r="C269" s="180"/>
      <c r="D269" s="180"/>
      <c r="E269" s="180"/>
      <c r="F269" s="209" t="s">
        <v>213</v>
      </c>
      <c r="G269" s="209"/>
      <c r="H269" s="179">
        <v>1.8464</v>
      </c>
    </row>
    <row r="270" spans="1:8" s="173" customFormat="1" x14ac:dyDescent="0.2">
      <c r="A270" s="180"/>
      <c r="B270" s="180"/>
      <c r="C270" s="180"/>
      <c r="D270" s="180"/>
      <c r="E270" s="180"/>
      <c r="F270" s="209" t="s">
        <v>214</v>
      </c>
      <c r="G270" s="209"/>
      <c r="H270" s="185">
        <v>1.85</v>
      </c>
    </row>
    <row r="271" spans="1:8" s="173" customFormat="1" x14ac:dyDescent="0.2">
      <c r="A271" s="180"/>
      <c r="B271" s="180"/>
      <c r="C271" s="180"/>
      <c r="D271" s="180"/>
      <c r="E271" s="180"/>
      <c r="F271" s="209" t="s">
        <v>215</v>
      </c>
      <c r="G271" s="209"/>
      <c r="H271" s="185">
        <v>1.8464</v>
      </c>
    </row>
    <row r="272" spans="1:8" s="173" customFormat="1" x14ac:dyDescent="0.2">
      <c r="A272" s="180"/>
      <c r="B272" s="180"/>
      <c r="C272" s="180"/>
      <c r="D272" s="180"/>
      <c r="E272" s="180"/>
      <c r="F272" s="209" t="s">
        <v>444</v>
      </c>
      <c r="G272" s="209"/>
      <c r="H272" s="185">
        <v>0</v>
      </c>
    </row>
    <row r="273" spans="1:8" s="173" customFormat="1" x14ac:dyDescent="0.2">
      <c r="A273" s="180"/>
      <c r="B273" s="180"/>
      <c r="C273" s="180"/>
      <c r="D273" s="180"/>
      <c r="E273" s="180"/>
      <c r="F273" s="209" t="s">
        <v>217</v>
      </c>
      <c r="G273" s="209"/>
      <c r="H273" s="185">
        <v>1.85</v>
      </c>
    </row>
    <row r="274" spans="1:8" s="173" customFormat="1" x14ac:dyDescent="0.2">
      <c r="A274" s="180"/>
      <c r="B274" s="180"/>
      <c r="C274" s="180"/>
      <c r="D274" s="180"/>
      <c r="E274" s="180"/>
      <c r="F274" s="209" t="s">
        <v>218</v>
      </c>
      <c r="G274" s="209"/>
      <c r="H274" s="185">
        <v>0.38</v>
      </c>
    </row>
    <row r="275" spans="1:8" s="173" customFormat="1" x14ac:dyDescent="0.2">
      <c r="A275" s="180"/>
      <c r="B275" s="180"/>
      <c r="C275" s="180"/>
      <c r="D275" s="180"/>
      <c r="E275" s="180"/>
      <c r="F275" s="209" t="s">
        <v>219</v>
      </c>
      <c r="G275" s="209"/>
      <c r="H275" s="185">
        <v>2.23</v>
      </c>
    </row>
    <row r="276" spans="1:8" s="173" customFormat="1" x14ac:dyDescent="0.2">
      <c r="A276" s="180"/>
      <c r="B276" s="180"/>
      <c r="C276" s="180"/>
      <c r="D276" s="180"/>
      <c r="E276" s="180"/>
      <c r="F276" s="214"/>
      <c r="G276" s="214"/>
      <c r="H276" s="214"/>
    </row>
    <row r="277" spans="1:8" s="173" customFormat="1" x14ac:dyDescent="0.2">
      <c r="A277" s="215" t="s">
        <v>445</v>
      </c>
      <c r="B277" s="215"/>
      <c r="C277" s="215"/>
      <c r="D277" s="215"/>
      <c r="E277" s="215"/>
      <c r="F277" s="215"/>
      <c r="G277" s="215"/>
      <c r="H277" s="215"/>
    </row>
    <row r="278" spans="1:8" s="173" customFormat="1" x14ac:dyDescent="0.2">
      <c r="A278" s="218" t="s">
        <v>189</v>
      </c>
      <c r="B278" s="218"/>
      <c r="C278" s="219" t="s">
        <v>190</v>
      </c>
      <c r="D278" s="213" t="s">
        <v>191</v>
      </c>
      <c r="E278" s="213"/>
      <c r="F278" s="213" t="s">
        <v>192</v>
      </c>
      <c r="G278" s="213"/>
      <c r="H278" s="213" t="s">
        <v>193</v>
      </c>
    </row>
    <row r="279" spans="1:8" s="173" customFormat="1" x14ac:dyDescent="0.2">
      <c r="A279" s="218"/>
      <c r="B279" s="218"/>
      <c r="C279" s="219"/>
      <c r="D279" s="174" t="s">
        <v>194</v>
      </c>
      <c r="E279" s="174" t="s">
        <v>195</v>
      </c>
      <c r="F279" s="174" t="s">
        <v>194</v>
      </c>
      <c r="G279" s="174" t="s">
        <v>195</v>
      </c>
      <c r="H279" s="213"/>
    </row>
    <row r="280" spans="1:8" s="173" customFormat="1" ht="22.5" x14ac:dyDescent="0.2">
      <c r="A280" s="175" t="s">
        <v>446</v>
      </c>
      <c r="B280" s="176" t="s">
        <v>447</v>
      </c>
      <c r="C280" s="177">
        <v>1</v>
      </c>
      <c r="D280" s="178">
        <v>1</v>
      </c>
      <c r="E280" s="178">
        <v>0</v>
      </c>
      <c r="F280" s="179">
        <v>259.90750000000003</v>
      </c>
      <c r="G280" s="179">
        <v>77.140500000000003</v>
      </c>
      <c r="H280" s="179">
        <v>259.90750000000003</v>
      </c>
    </row>
    <row r="281" spans="1:8" s="173" customFormat="1" x14ac:dyDescent="0.2">
      <c r="A281" s="180"/>
      <c r="B281" s="180"/>
      <c r="C281" s="180"/>
      <c r="D281" s="180"/>
      <c r="E281" s="180"/>
      <c r="F281" s="209" t="s">
        <v>200</v>
      </c>
      <c r="G281" s="209"/>
      <c r="H281" s="181">
        <v>259.90750000000003</v>
      </c>
    </row>
    <row r="282" spans="1:8" s="173" customFormat="1" x14ac:dyDescent="0.2">
      <c r="A282" s="212" t="s">
        <v>201</v>
      </c>
      <c r="B282" s="212"/>
      <c r="C282" s="212"/>
      <c r="D282" s="212"/>
      <c r="E282" s="174" t="s">
        <v>202</v>
      </c>
      <c r="F282" s="174" t="s">
        <v>203</v>
      </c>
      <c r="G282" s="174" t="s">
        <v>204</v>
      </c>
      <c r="H282" s="174" t="s">
        <v>193</v>
      </c>
    </row>
    <row r="283" spans="1:8" s="173" customFormat="1" x14ac:dyDescent="0.2">
      <c r="A283" s="175" t="s">
        <v>205</v>
      </c>
      <c r="B283" s="217" t="s">
        <v>206</v>
      </c>
      <c r="C283" s="217"/>
      <c r="D283" s="217"/>
      <c r="E283" s="175" t="s">
        <v>207</v>
      </c>
      <c r="F283" s="177">
        <v>6</v>
      </c>
      <c r="G283" s="182">
        <v>24.37</v>
      </c>
      <c r="H283" s="182">
        <v>146.22</v>
      </c>
    </row>
    <row r="284" spans="1:8" s="173" customFormat="1" x14ac:dyDescent="0.2">
      <c r="A284" s="180"/>
      <c r="B284" s="180"/>
      <c r="C284" s="180"/>
      <c r="D284" s="180"/>
      <c r="E284" s="180"/>
      <c r="F284" s="209" t="s">
        <v>208</v>
      </c>
      <c r="G284" s="209"/>
      <c r="H284" s="183">
        <v>146.22</v>
      </c>
    </row>
    <row r="285" spans="1:8" s="173" customFormat="1" x14ac:dyDescent="0.2">
      <c r="A285" s="180"/>
      <c r="B285" s="180"/>
      <c r="C285" s="180"/>
      <c r="D285" s="180"/>
      <c r="E285" s="180"/>
      <c r="F285" s="209" t="s">
        <v>209</v>
      </c>
      <c r="G285" s="209"/>
      <c r="H285" s="179">
        <v>406.1275</v>
      </c>
    </row>
    <row r="286" spans="1:8" s="173" customFormat="1" x14ac:dyDescent="0.2">
      <c r="A286" s="180"/>
      <c r="B286" s="180"/>
      <c r="C286" s="180"/>
      <c r="D286" s="180"/>
      <c r="E286" s="180"/>
      <c r="F286" s="209" t="s">
        <v>210</v>
      </c>
      <c r="G286" s="209"/>
      <c r="H286" s="184">
        <v>11.84</v>
      </c>
    </row>
    <row r="287" spans="1:8" s="173" customFormat="1" x14ac:dyDescent="0.2">
      <c r="A287" s="180"/>
      <c r="B287" s="180"/>
      <c r="C287" s="180"/>
      <c r="D287" s="180"/>
      <c r="E287" s="180"/>
      <c r="F287" s="209" t="s">
        <v>211</v>
      </c>
      <c r="G287" s="209"/>
      <c r="H287" s="179">
        <v>34.301299999999998</v>
      </c>
    </row>
    <row r="288" spans="1:8" s="173" customFormat="1" x14ac:dyDescent="0.2">
      <c r="A288" s="180"/>
      <c r="B288" s="180"/>
      <c r="C288" s="180"/>
      <c r="D288" s="180"/>
      <c r="E288" s="180"/>
      <c r="F288" s="209" t="s">
        <v>213</v>
      </c>
      <c r="G288" s="209"/>
      <c r="H288" s="179">
        <v>34.301299999999998</v>
      </c>
    </row>
    <row r="289" spans="1:8" s="173" customFormat="1" x14ac:dyDescent="0.2">
      <c r="A289" s="180"/>
      <c r="B289" s="180"/>
      <c r="C289" s="180"/>
      <c r="D289" s="180"/>
      <c r="E289" s="180"/>
      <c r="F289" s="209" t="s">
        <v>214</v>
      </c>
      <c r="G289" s="209"/>
      <c r="H289" s="185">
        <v>34.299999999999997</v>
      </c>
    </row>
    <row r="290" spans="1:8" s="173" customFormat="1" x14ac:dyDescent="0.2">
      <c r="A290" s="180"/>
      <c r="B290" s="180"/>
      <c r="C290" s="180"/>
      <c r="D290" s="180"/>
      <c r="E290" s="180"/>
      <c r="F290" s="209" t="s">
        <v>215</v>
      </c>
      <c r="G290" s="209"/>
      <c r="H290" s="185">
        <v>30.085100000000001</v>
      </c>
    </row>
    <row r="291" spans="1:8" s="173" customFormat="1" x14ac:dyDescent="0.2">
      <c r="A291" s="180"/>
      <c r="B291" s="180"/>
      <c r="C291" s="180"/>
      <c r="D291" s="180"/>
      <c r="E291" s="180"/>
      <c r="F291" s="209" t="s">
        <v>216</v>
      </c>
      <c r="G291" s="209"/>
      <c r="H291" s="185">
        <v>4.21</v>
      </c>
    </row>
    <row r="292" spans="1:8" s="173" customFormat="1" x14ac:dyDescent="0.2">
      <c r="A292" s="180"/>
      <c r="B292" s="180"/>
      <c r="C292" s="180"/>
      <c r="D292" s="180"/>
      <c r="E292" s="180"/>
      <c r="F292" s="209" t="s">
        <v>217</v>
      </c>
      <c r="G292" s="209"/>
      <c r="H292" s="185">
        <v>34.299999999999997</v>
      </c>
    </row>
    <row r="293" spans="1:8" s="173" customFormat="1" x14ac:dyDescent="0.2">
      <c r="A293" s="180"/>
      <c r="B293" s="180"/>
      <c r="C293" s="180"/>
      <c r="D293" s="180"/>
      <c r="E293" s="180"/>
      <c r="F293" s="209" t="s">
        <v>218</v>
      </c>
      <c r="G293" s="209"/>
      <c r="H293" s="185">
        <v>7.11</v>
      </c>
    </row>
    <row r="294" spans="1:8" s="173" customFormat="1" x14ac:dyDescent="0.2">
      <c r="A294" s="180"/>
      <c r="B294" s="180"/>
      <c r="C294" s="180"/>
      <c r="D294" s="180"/>
      <c r="E294" s="180"/>
      <c r="F294" s="209" t="s">
        <v>219</v>
      </c>
      <c r="G294" s="209"/>
      <c r="H294" s="185">
        <v>41.41</v>
      </c>
    </row>
    <row r="295" spans="1:8" s="173" customFormat="1" x14ac:dyDescent="0.2">
      <c r="A295" s="180"/>
      <c r="B295" s="180"/>
      <c r="C295" s="180"/>
      <c r="D295" s="180"/>
      <c r="E295" s="180"/>
      <c r="F295" s="214"/>
      <c r="G295" s="214"/>
      <c r="H295" s="214"/>
    </row>
    <row r="296" spans="1:8" s="173" customFormat="1" x14ac:dyDescent="0.2">
      <c r="A296" s="215" t="s">
        <v>448</v>
      </c>
      <c r="B296" s="215"/>
      <c r="C296" s="215"/>
      <c r="D296" s="215"/>
      <c r="E296" s="215"/>
      <c r="F296" s="215"/>
      <c r="G296" s="215"/>
      <c r="H296" s="215"/>
    </row>
    <row r="297" spans="1:8" s="173" customFormat="1" x14ac:dyDescent="0.2">
      <c r="A297" s="212" t="s">
        <v>363</v>
      </c>
      <c r="B297" s="212"/>
      <c r="C297" s="213" t="s">
        <v>243</v>
      </c>
      <c r="D297" s="213"/>
      <c r="E297" s="174" t="s">
        <v>202</v>
      </c>
      <c r="F297" s="174" t="s">
        <v>244</v>
      </c>
      <c r="G297" s="174" t="s">
        <v>236</v>
      </c>
      <c r="H297" s="174" t="s">
        <v>245</v>
      </c>
    </row>
    <row r="298" spans="1:8" s="173" customFormat="1" ht="22.5" x14ac:dyDescent="0.2">
      <c r="A298" s="186" t="s">
        <v>364</v>
      </c>
      <c r="B298" s="190" t="s">
        <v>365</v>
      </c>
      <c r="C298" s="210" t="s">
        <v>13</v>
      </c>
      <c r="D298" s="210"/>
      <c r="E298" s="186" t="s">
        <v>207</v>
      </c>
      <c r="F298" s="191">
        <v>1.8</v>
      </c>
      <c r="G298" s="192">
        <v>4.5199999999999996</v>
      </c>
      <c r="H298" s="192">
        <v>8.1300000000000008</v>
      </c>
    </row>
    <row r="299" spans="1:8" s="173" customFormat="1" ht="33.75" x14ac:dyDescent="0.2">
      <c r="A299" s="186" t="s">
        <v>449</v>
      </c>
      <c r="B299" s="190" t="s">
        <v>450</v>
      </c>
      <c r="C299" s="210" t="s">
        <v>13</v>
      </c>
      <c r="D299" s="210"/>
      <c r="E299" s="186" t="s">
        <v>207</v>
      </c>
      <c r="F299" s="191">
        <v>1.8</v>
      </c>
      <c r="G299" s="192">
        <v>1.1299999999999999</v>
      </c>
      <c r="H299" s="192">
        <v>2.0299999999999998</v>
      </c>
    </row>
    <row r="300" spans="1:8" s="173" customFormat="1" ht="22.5" x14ac:dyDescent="0.2">
      <c r="A300" s="186" t="s">
        <v>368</v>
      </c>
      <c r="B300" s="190" t="s">
        <v>369</v>
      </c>
      <c r="C300" s="210" t="s">
        <v>13</v>
      </c>
      <c r="D300" s="210"/>
      <c r="E300" s="186" t="s">
        <v>207</v>
      </c>
      <c r="F300" s="191">
        <v>1.8</v>
      </c>
      <c r="G300" s="192">
        <v>1.43</v>
      </c>
      <c r="H300" s="192">
        <v>2.57</v>
      </c>
    </row>
    <row r="301" spans="1:8" s="173" customFormat="1" ht="33.75" x14ac:dyDescent="0.2">
      <c r="A301" s="186" t="s">
        <v>451</v>
      </c>
      <c r="B301" s="190" t="s">
        <v>452</v>
      </c>
      <c r="C301" s="210" t="s">
        <v>13</v>
      </c>
      <c r="D301" s="210"/>
      <c r="E301" s="186" t="s">
        <v>207</v>
      </c>
      <c r="F301" s="191">
        <v>1.8</v>
      </c>
      <c r="G301" s="192">
        <v>0.31</v>
      </c>
      <c r="H301" s="192">
        <v>0.55000000000000004</v>
      </c>
    </row>
    <row r="302" spans="1:8" s="173" customFormat="1" ht="22.5" x14ac:dyDescent="0.2">
      <c r="A302" s="186" t="s">
        <v>372</v>
      </c>
      <c r="B302" s="190" t="s">
        <v>373</v>
      </c>
      <c r="C302" s="210" t="s">
        <v>13</v>
      </c>
      <c r="D302" s="210"/>
      <c r="E302" s="186" t="s">
        <v>207</v>
      </c>
      <c r="F302" s="191">
        <v>1.8</v>
      </c>
      <c r="G302" s="192">
        <v>0.08</v>
      </c>
      <c r="H302" s="192">
        <v>0.14000000000000001</v>
      </c>
    </row>
    <row r="303" spans="1:8" s="173" customFormat="1" ht="22.5" x14ac:dyDescent="0.2">
      <c r="A303" s="186" t="s">
        <v>374</v>
      </c>
      <c r="B303" s="190" t="s">
        <v>375</v>
      </c>
      <c r="C303" s="210" t="s">
        <v>13</v>
      </c>
      <c r="D303" s="210"/>
      <c r="E303" s="186" t="s">
        <v>207</v>
      </c>
      <c r="F303" s="191">
        <v>1.8</v>
      </c>
      <c r="G303" s="192">
        <v>0.85</v>
      </c>
      <c r="H303" s="192">
        <v>1.53</v>
      </c>
    </row>
    <row r="304" spans="1:8" s="173" customFormat="1" x14ac:dyDescent="0.2">
      <c r="A304" s="180"/>
      <c r="B304" s="180"/>
      <c r="C304" s="180"/>
      <c r="D304" s="180"/>
      <c r="E304" s="180"/>
      <c r="F304" s="211" t="s">
        <v>376</v>
      </c>
      <c r="G304" s="211"/>
      <c r="H304" s="193">
        <v>14.95</v>
      </c>
    </row>
    <row r="305" spans="1:8" s="173" customFormat="1" x14ac:dyDescent="0.2">
      <c r="A305" s="212" t="s">
        <v>377</v>
      </c>
      <c r="B305" s="212"/>
      <c r="C305" s="213" t="s">
        <v>243</v>
      </c>
      <c r="D305" s="213"/>
      <c r="E305" s="174" t="s">
        <v>202</v>
      </c>
      <c r="F305" s="174" t="s">
        <v>244</v>
      </c>
      <c r="G305" s="174" t="s">
        <v>236</v>
      </c>
      <c r="H305" s="174" t="s">
        <v>245</v>
      </c>
    </row>
    <row r="306" spans="1:8" s="173" customFormat="1" ht="22.5" x14ac:dyDescent="0.2">
      <c r="A306" s="186" t="s">
        <v>430</v>
      </c>
      <c r="B306" s="190" t="s">
        <v>431</v>
      </c>
      <c r="C306" s="210" t="s">
        <v>13</v>
      </c>
      <c r="D306" s="210"/>
      <c r="E306" s="186" t="s">
        <v>207</v>
      </c>
      <c r="F306" s="191">
        <v>1.8</v>
      </c>
      <c r="G306" s="192">
        <v>24.05</v>
      </c>
      <c r="H306" s="192">
        <v>43.29</v>
      </c>
    </row>
    <row r="307" spans="1:8" s="173" customFormat="1" x14ac:dyDescent="0.2">
      <c r="A307" s="180"/>
      <c r="B307" s="180"/>
      <c r="C307" s="180"/>
      <c r="D307" s="180"/>
      <c r="E307" s="180"/>
      <c r="F307" s="211" t="s">
        <v>380</v>
      </c>
      <c r="G307" s="211"/>
      <c r="H307" s="193">
        <v>43.29</v>
      </c>
    </row>
    <row r="308" spans="1:8" s="173" customFormat="1" x14ac:dyDescent="0.2">
      <c r="A308" s="212" t="s">
        <v>256</v>
      </c>
      <c r="B308" s="212"/>
      <c r="C308" s="213" t="s">
        <v>243</v>
      </c>
      <c r="D308" s="213"/>
      <c r="E308" s="174" t="s">
        <v>202</v>
      </c>
      <c r="F308" s="174" t="s">
        <v>244</v>
      </c>
      <c r="G308" s="174" t="s">
        <v>236</v>
      </c>
      <c r="H308" s="174" t="s">
        <v>245</v>
      </c>
    </row>
    <row r="309" spans="1:8" s="173" customFormat="1" ht="33.75" x14ac:dyDescent="0.2">
      <c r="A309" s="186" t="s">
        <v>453</v>
      </c>
      <c r="B309" s="190" t="s">
        <v>454</v>
      </c>
      <c r="C309" s="210" t="s">
        <v>13</v>
      </c>
      <c r="D309" s="210"/>
      <c r="E309" s="186" t="s">
        <v>207</v>
      </c>
      <c r="F309" s="191">
        <v>1.8</v>
      </c>
      <c r="G309" s="192">
        <v>0.43</v>
      </c>
      <c r="H309" s="192">
        <v>0.77</v>
      </c>
    </row>
    <row r="310" spans="1:8" s="173" customFormat="1" x14ac:dyDescent="0.2">
      <c r="A310" s="180"/>
      <c r="B310" s="180"/>
      <c r="C310" s="180"/>
      <c r="D310" s="180"/>
      <c r="E310" s="180"/>
      <c r="F310" s="211" t="s">
        <v>259</v>
      </c>
      <c r="G310" s="211"/>
      <c r="H310" s="193">
        <v>0.77</v>
      </c>
    </row>
    <row r="311" spans="1:8" s="173" customFormat="1" x14ac:dyDescent="0.2">
      <c r="A311" s="180"/>
      <c r="B311" s="180"/>
      <c r="C311" s="180"/>
      <c r="D311" s="180"/>
      <c r="E311" s="180"/>
      <c r="F311" s="209" t="s">
        <v>214</v>
      </c>
      <c r="G311" s="209"/>
      <c r="H311" s="185">
        <v>59.01</v>
      </c>
    </row>
    <row r="312" spans="1:8" s="173" customFormat="1" x14ac:dyDescent="0.2">
      <c r="A312" s="180"/>
      <c r="B312" s="180"/>
      <c r="C312" s="180"/>
      <c r="D312" s="180"/>
      <c r="E312" s="180"/>
      <c r="F312" s="209" t="s">
        <v>215</v>
      </c>
      <c r="G312" s="209"/>
      <c r="H312" s="185">
        <v>35.380000000000003</v>
      </c>
    </row>
    <row r="313" spans="1:8" s="173" customFormat="1" x14ac:dyDescent="0.2">
      <c r="A313" s="180"/>
      <c r="B313" s="180"/>
      <c r="C313" s="180"/>
      <c r="D313" s="180"/>
      <c r="E313" s="180"/>
      <c r="F313" s="209" t="s">
        <v>216</v>
      </c>
      <c r="G313" s="209"/>
      <c r="H313" s="185">
        <v>23.63</v>
      </c>
    </row>
    <row r="314" spans="1:8" s="173" customFormat="1" x14ac:dyDescent="0.2">
      <c r="A314" s="180"/>
      <c r="B314" s="180"/>
      <c r="C314" s="180"/>
      <c r="D314" s="180"/>
      <c r="E314" s="180"/>
      <c r="F314" s="209" t="s">
        <v>217</v>
      </c>
      <c r="G314" s="209"/>
      <c r="H314" s="185">
        <v>59.01</v>
      </c>
    </row>
    <row r="315" spans="1:8" s="173" customFormat="1" x14ac:dyDescent="0.2">
      <c r="A315" s="180"/>
      <c r="B315" s="180"/>
      <c r="C315" s="180"/>
      <c r="D315" s="180"/>
      <c r="E315" s="180"/>
      <c r="F315" s="209" t="s">
        <v>218</v>
      </c>
      <c r="G315" s="209"/>
      <c r="H315" s="185">
        <v>12.23</v>
      </c>
    </row>
    <row r="316" spans="1:8" s="173" customFormat="1" x14ac:dyDescent="0.2">
      <c r="A316" s="180"/>
      <c r="B316" s="180"/>
      <c r="C316" s="180"/>
      <c r="D316" s="180"/>
      <c r="E316" s="180"/>
      <c r="F316" s="209" t="s">
        <v>219</v>
      </c>
      <c r="G316" s="209"/>
      <c r="H316" s="185">
        <v>71.239999999999995</v>
      </c>
    </row>
    <row r="317" spans="1:8" s="173" customFormat="1" x14ac:dyDescent="0.2">
      <c r="A317" s="180"/>
      <c r="B317" s="180"/>
      <c r="C317" s="180"/>
      <c r="D317" s="180"/>
      <c r="E317" s="180"/>
      <c r="F317" s="214"/>
      <c r="G317" s="214"/>
      <c r="H317" s="214"/>
    </row>
    <row r="318" spans="1:8" s="173" customFormat="1" x14ac:dyDescent="0.2">
      <c r="A318" s="215" t="s">
        <v>455</v>
      </c>
      <c r="B318" s="215"/>
      <c r="C318" s="215"/>
      <c r="D318" s="215"/>
      <c r="E318" s="215"/>
      <c r="F318" s="215"/>
      <c r="G318" s="215"/>
      <c r="H318" s="215"/>
    </row>
    <row r="319" spans="1:8" s="173" customFormat="1" x14ac:dyDescent="0.2">
      <c r="A319" s="212" t="s">
        <v>363</v>
      </c>
      <c r="B319" s="212"/>
      <c r="C319" s="213" t="s">
        <v>243</v>
      </c>
      <c r="D319" s="213"/>
      <c r="E319" s="174" t="s">
        <v>202</v>
      </c>
      <c r="F319" s="174" t="s">
        <v>244</v>
      </c>
      <c r="G319" s="174" t="s">
        <v>236</v>
      </c>
      <c r="H319" s="174" t="s">
        <v>245</v>
      </c>
    </row>
    <row r="320" spans="1:8" s="173" customFormat="1" ht="22.5" x14ac:dyDescent="0.2">
      <c r="A320" s="186" t="s">
        <v>364</v>
      </c>
      <c r="B320" s="190" t="s">
        <v>365</v>
      </c>
      <c r="C320" s="210" t="s">
        <v>13</v>
      </c>
      <c r="D320" s="210"/>
      <c r="E320" s="186" t="s">
        <v>207</v>
      </c>
      <c r="F320" s="191">
        <v>380.13</v>
      </c>
      <c r="G320" s="192">
        <v>4.5199999999999996</v>
      </c>
      <c r="H320" s="192">
        <v>1718.18</v>
      </c>
    </row>
    <row r="321" spans="1:8" s="173" customFormat="1" ht="33.75" x14ac:dyDescent="0.2">
      <c r="A321" s="186" t="s">
        <v>366</v>
      </c>
      <c r="B321" s="190" t="s">
        <v>367</v>
      </c>
      <c r="C321" s="210" t="s">
        <v>13</v>
      </c>
      <c r="D321" s="210"/>
      <c r="E321" s="186" t="s">
        <v>207</v>
      </c>
      <c r="F321" s="191">
        <v>380.13</v>
      </c>
      <c r="G321" s="192">
        <v>1.31</v>
      </c>
      <c r="H321" s="192">
        <v>497.97</v>
      </c>
    </row>
    <row r="322" spans="1:8" s="173" customFormat="1" ht="22.5" x14ac:dyDescent="0.2">
      <c r="A322" s="186" t="s">
        <v>368</v>
      </c>
      <c r="B322" s="190" t="s">
        <v>369</v>
      </c>
      <c r="C322" s="210" t="s">
        <v>13</v>
      </c>
      <c r="D322" s="210"/>
      <c r="E322" s="186" t="s">
        <v>207</v>
      </c>
      <c r="F322" s="191">
        <v>380.13</v>
      </c>
      <c r="G322" s="192">
        <v>1.43</v>
      </c>
      <c r="H322" s="192">
        <v>543.58000000000004</v>
      </c>
    </row>
    <row r="323" spans="1:8" s="173" customFormat="1" ht="33.75" x14ac:dyDescent="0.2">
      <c r="A323" s="186" t="s">
        <v>370</v>
      </c>
      <c r="B323" s="190" t="s">
        <v>371</v>
      </c>
      <c r="C323" s="210" t="s">
        <v>13</v>
      </c>
      <c r="D323" s="210"/>
      <c r="E323" s="186" t="s">
        <v>207</v>
      </c>
      <c r="F323" s="191">
        <v>380.13</v>
      </c>
      <c r="G323" s="192">
        <v>0.78</v>
      </c>
      <c r="H323" s="192">
        <v>296.5</v>
      </c>
    </row>
    <row r="324" spans="1:8" s="173" customFormat="1" ht="22.5" x14ac:dyDescent="0.2">
      <c r="A324" s="186" t="s">
        <v>372</v>
      </c>
      <c r="B324" s="190" t="s">
        <v>373</v>
      </c>
      <c r="C324" s="210" t="s">
        <v>13</v>
      </c>
      <c r="D324" s="210"/>
      <c r="E324" s="186" t="s">
        <v>207</v>
      </c>
      <c r="F324" s="191">
        <v>380.13</v>
      </c>
      <c r="G324" s="192">
        <v>0.08</v>
      </c>
      <c r="H324" s="192">
        <v>30.41</v>
      </c>
    </row>
    <row r="325" spans="1:8" s="173" customFormat="1" ht="22.5" x14ac:dyDescent="0.2">
      <c r="A325" s="186" t="s">
        <v>374</v>
      </c>
      <c r="B325" s="190" t="s">
        <v>375</v>
      </c>
      <c r="C325" s="210" t="s">
        <v>13</v>
      </c>
      <c r="D325" s="210"/>
      <c r="E325" s="186" t="s">
        <v>207</v>
      </c>
      <c r="F325" s="191">
        <v>380.13</v>
      </c>
      <c r="G325" s="192">
        <v>0.85</v>
      </c>
      <c r="H325" s="192">
        <v>323.11</v>
      </c>
    </row>
    <row r="326" spans="1:8" s="173" customFormat="1" x14ac:dyDescent="0.2">
      <c r="A326" s="180"/>
      <c r="B326" s="180"/>
      <c r="C326" s="180"/>
      <c r="D326" s="180"/>
      <c r="E326" s="180"/>
      <c r="F326" s="211" t="s">
        <v>376</v>
      </c>
      <c r="G326" s="211"/>
      <c r="H326" s="193">
        <v>3409.75</v>
      </c>
    </row>
    <row r="327" spans="1:8" s="173" customFormat="1" x14ac:dyDescent="0.2">
      <c r="A327" s="212" t="s">
        <v>377</v>
      </c>
      <c r="B327" s="212"/>
      <c r="C327" s="213" t="s">
        <v>243</v>
      </c>
      <c r="D327" s="213"/>
      <c r="E327" s="174" t="s">
        <v>202</v>
      </c>
      <c r="F327" s="174" t="s">
        <v>244</v>
      </c>
      <c r="G327" s="174" t="s">
        <v>236</v>
      </c>
      <c r="H327" s="174" t="s">
        <v>245</v>
      </c>
    </row>
    <row r="328" spans="1:8" s="173" customFormat="1" x14ac:dyDescent="0.2">
      <c r="A328" s="186" t="s">
        <v>433</v>
      </c>
      <c r="B328" s="190" t="s">
        <v>434</v>
      </c>
      <c r="C328" s="210" t="s">
        <v>13</v>
      </c>
      <c r="D328" s="210"/>
      <c r="E328" s="186" t="s">
        <v>207</v>
      </c>
      <c r="F328" s="191">
        <v>380.13</v>
      </c>
      <c r="G328" s="192">
        <v>24.05</v>
      </c>
      <c r="H328" s="192">
        <v>9142.1200000000008</v>
      </c>
    </row>
    <row r="329" spans="1:8" s="173" customFormat="1" x14ac:dyDescent="0.2">
      <c r="A329" s="180"/>
      <c r="B329" s="180"/>
      <c r="C329" s="180"/>
      <c r="D329" s="180"/>
      <c r="E329" s="180"/>
      <c r="F329" s="211" t="s">
        <v>380</v>
      </c>
      <c r="G329" s="211"/>
      <c r="H329" s="193">
        <v>9142.1200000000008</v>
      </c>
    </row>
    <row r="330" spans="1:8" s="173" customFormat="1" x14ac:dyDescent="0.2">
      <c r="A330" s="212" t="s">
        <v>256</v>
      </c>
      <c r="B330" s="212"/>
      <c r="C330" s="213" t="s">
        <v>243</v>
      </c>
      <c r="D330" s="213"/>
      <c r="E330" s="174" t="s">
        <v>202</v>
      </c>
      <c r="F330" s="174" t="s">
        <v>244</v>
      </c>
      <c r="G330" s="174" t="s">
        <v>236</v>
      </c>
      <c r="H330" s="174" t="s">
        <v>245</v>
      </c>
    </row>
    <row r="331" spans="1:8" s="173" customFormat="1" ht="22.5" x14ac:dyDescent="0.2">
      <c r="A331" s="186" t="s">
        <v>456</v>
      </c>
      <c r="B331" s="190" t="s">
        <v>457</v>
      </c>
      <c r="C331" s="210" t="s">
        <v>13</v>
      </c>
      <c r="D331" s="210"/>
      <c r="E331" s="186" t="s">
        <v>207</v>
      </c>
      <c r="F331" s="191">
        <v>380.13</v>
      </c>
      <c r="G331" s="192">
        <v>0.5</v>
      </c>
      <c r="H331" s="192">
        <v>190.06</v>
      </c>
    </row>
    <row r="332" spans="1:8" s="173" customFormat="1" x14ac:dyDescent="0.2">
      <c r="A332" s="180"/>
      <c r="B332" s="180"/>
      <c r="C332" s="180"/>
      <c r="D332" s="180"/>
      <c r="E332" s="180"/>
      <c r="F332" s="211" t="s">
        <v>259</v>
      </c>
      <c r="G332" s="211"/>
      <c r="H332" s="193">
        <v>190.06</v>
      </c>
    </row>
    <row r="333" spans="1:8" s="173" customFormat="1" x14ac:dyDescent="0.2">
      <c r="A333" s="180"/>
      <c r="B333" s="180"/>
      <c r="C333" s="180"/>
      <c r="D333" s="180"/>
      <c r="E333" s="180"/>
      <c r="F333" s="209" t="s">
        <v>214</v>
      </c>
      <c r="G333" s="209"/>
      <c r="H333" s="185">
        <v>12741.93</v>
      </c>
    </row>
    <row r="334" spans="1:8" s="173" customFormat="1" x14ac:dyDescent="0.2">
      <c r="A334" s="180"/>
      <c r="B334" s="180"/>
      <c r="C334" s="180"/>
      <c r="D334" s="180"/>
      <c r="E334" s="180"/>
      <c r="F334" s="209" t="s">
        <v>215</v>
      </c>
      <c r="G334" s="209"/>
      <c r="H334" s="185">
        <v>7735.61</v>
      </c>
    </row>
    <row r="335" spans="1:8" s="173" customFormat="1" x14ac:dyDescent="0.2">
      <c r="A335" s="180"/>
      <c r="B335" s="180"/>
      <c r="C335" s="180"/>
      <c r="D335" s="180"/>
      <c r="E335" s="180"/>
      <c r="F335" s="209" t="s">
        <v>216</v>
      </c>
      <c r="G335" s="209"/>
      <c r="H335" s="185">
        <v>5006.32</v>
      </c>
    </row>
    <row r="336" spans="1:8" s="173" customFormat="1" x14ac:dyDescent="0.2">
      <c r="A336" s="180"/>
      <c r="B336" s="180"/>
      <c r="C336" s="180"/>
      <c r="D336" s="180"/>
      <c r="E336" s="180"/>
      <c r="F336" s="209" t="s">
        <v>217</v>
      </c>
      <c r="G336" s="209"/>
      <c r="H336" s="185">
        <v>12741.93</v>
      </c>
    </row>
    <row r="337" spans="1:8" s="173" customFormat="1" x14ac:dyDescent="0.2">
      <c r="A337" s="180"/>
      <c r="B337" s="180"/>
      <c r="C337" s="180"/>
      <c r="D337" s="180"/>
      <c r="E337" s="180"/>
      <c r="F337" s="209" t="s">
        <v>218</v>
      </c>
      <c r="G337" s="209"/>
      <c r="H337" s="185">
        <v>2641.4</v>
      </c>
    </row>
    <row r="338" spans="1:8" s="173" customFormat="1" x14ac:dyDescent="0.2">
      <c r="A338" s="180"/>
      <c r="B338" s="180"/>
      <c r="C338" s="180"/>
      <c r="D338" s="180"/>
      <c r="E338" s="180"/>
      <c r="F338" s="209" t="s">
        <v>219</v>
      </c>
      <c r="G338" s="209"/>
      <c r="H338" s="185">
        <v>15383.33</v>
      </c>
    </row>
    <row r="339" spans="1:8" s="173" customFormat="1" x14ac:dyDescent="0.2">
      <c r="A339" s="180"/>
      <c r="B339" s="180"/>
      <c r="C339" s="180"/>
      <c r="D339" s="180"/>
      <c r="E339" s="180"/>
      <c r="F339" s="214"/>
      <c r="G339" s="214"/>
      <c r="H339" s="214"/>
    </row>
    <row r="340" spans="1:8" s="173" customFormat="1" x14ac:dyDescent="0.2">
      <c r="A340" s="215" t="s">
        <v>458</v>
      </c>
      <c r="B340" s="215"/>
      <c r="C340" s="215"/>
      <c r="D340" s="215"/>
      <c r="E340" s="215"/>
      <c r="F340" s="215"/>
      <c r="G340" s="215"/>
      <c r="H340" s="215"/>
    </row>
    <row r="341" spans="1:8" s="173" customFormat="1" x14ac:dyDescent="0.2">
      <c r="A341" s="212" t="s">
        <v>363</v>
      </c>
      <c r="B341" s="212"/>
      <c r="C341" s="213" t="s">
        <v>243</v>
      </c>
      <c r="D341" s="213"/>
      <c r="E341" s="174" t="s">
        <v>202</v>
      </c>
      <c r="F341" s="174" t="s">
        <v>244</v>
      </c>
      <c r="G341" s="174" t="s">
        <v>236</v>
      </c>
      <c r="H341" s="174" t="s">
        <v>245</v>
      </c>
    </row>
    <row r="342" spans="1:8" s="173" customFormat="1" ht="22.5" x14ac:dyDescent="0.2">
      <c r="A342" s="186" t="s">
        <v>364</v>
      </c>
      <c r="B342" s="190" t="s">
        <v>365</v>
      </c>
      <c r="C342" s="210" t="s">
        <v>13</v>
      </c>
      <c r="D342" s="210"/>
      <c r="E342" s="186" t="s">
        <v>207</v>
      </c>
      <c r="F342" s="191">
        <v>0.78</v>
      </c>
      <c r="G342" s="192">
        <v>4.5199999999999996</v>
      </c>
      <c r="H342" s="192">
        <v>3.52</v>
      </c>
    </row>
    <row r="343" spans="1:8" s="173" customFormat="1" ht="22.5" x14ac:dyDescent="0.2">
      <c r="A343" s="186" t="s">
        <v>459</v>
      </c>
      <c r="B343" s="190" t="s">
        <v>460</v>
      </c>
      <c r="C343" s="210" t="s">
        <v>13</v>
      </c>
      <c r="D343" s="210"/>
      <c r="E343" s="186" t="s">
        <v>207</v>
      </c>
      <c r="F343" s="191">
        <v>0.78</v>
      </c>
      <c r="G343" s="192">
        <v>1.85</v>
      </c>
      <c r="H343" s="192">
        <v>1.44</v>
      </c>
    </row>
    <row r="344" spans="1:8" s="173" customFormat="1" ht="22.5" x14ac:dyDescent="0.2">
      <c r="A344" s="186" t="s">
        <v>368</v>
      </c>
      <c r="B344" s="190" t="s">
        <v>369</v>
      </c>
      <c r="C344" s="210" t="s">
        <v>13</v>
      </c>
      <c r="D344" s="210"/>
      <c r="E344" s="186" t="s">
        <v>207</v>
      </c>
      <c r="F344" s="191">
        <v>0.78</v>
      </c>
      <c r="G344" s="192">
        <v>1.43</v>
      </c>
      <c r="H344" s="192">
        <v>1.1100000000000001</v>
      </c>
    </row>
    <row r="345" spans="1:8" s="173" customFormat="1" ht="33.75" x14ac:dyDescent="0.2">
      <c r="A345" s="186" t="s">
        <v>461</v>
      </c>
      <c r="B345" s="190" t="s">
        <v>462</v>
      </c>
      <c r="C345" s="210" t="s">
        <v>13</v>
      </c>
      <c r="D345" s="210"/>
      <c r="E345" s="186" t="s">
        <v>207</v>
      </c>
      <c r="F345" s="191">
        <v>0.78</v>
      </c>
      <c r="G345" s="192">
        <v>2.0499999999999998</v>
      </c>
      <c r="H345" s="192">
        <v>1.59</v>
      </c>
    </row>
    <row r="346" spans="1:8" s="173" customFormat="1" ht="22.5" x14ac:dyDescent="0.2">
      <c r="A346" s="186" t="s">
        <v>372</v>
      </c>
      <c r="B346" s="190" t="s">
        <v>373</v>
      </c>
      <c r="C346" s="210" t="s">
        <v>13</v>
      </c>
      <c r="D346" s="210"/>
      <c r="E346" s="186" t="s">
        <v>207</v>
      </c>
      <c r="F346" s="191">
        <v>0.78</v>
      </c>
      <c r="G346" s="192">
        <v>0.08</v>
      </c>
      <c r="H346" s="192">
        <v>0.06</v>
      </c>
    </row>
    <row r="347" spans="1:8" s="173" customFormat="1" ht="22.5" x14ac:dyDescent="0.2">
      <c r="A347" s="186" t="s">
        <v>374</v>
      </c>
      <c r="B347" s="190" t="s">
        <v>375</v>
      </c>
      <c r="C347" s="210" t="s">
        <v>13</v>
      </c>
      <c r="D347" s="210"/>
      <c r="E347" s="186" t="s">
        <v>207</v>
      </c>
      <c r="F347" s="191">
        <v>0.78</v>
      </c>
      <c r="G347" s="192">
        <v>0.85</v>
      </c>
      <c r="H347" s="192">
        <v>0.66</v>
      </c>
    </row>
    <row r="348" spans="1:8" s="173" customFormat="1" x14ac:dyDescent="0.2">
      <c r="A348" s="180"/>
      <c r="B348" s="180"/>
      <c r="C348" s="180"/>
      <c r="D348" s="180"/>
      <c r="E348" s="180"/>
      <c r="F348" s="211" t="s">
        <v>376</v>
      </c>
      <c r="G348" s="211"/>
      <c r="H348" s="193">
        <v>8.3800000000000008</v>
      </c>
    </row>
    <row r="349" spans="1:8" s="173" customFormat="1" x14ac:dyDescent="0.2">
      <c r="A349" s="212" t="s">
        <v>377</v>
      </c>
      <c r="B349" s="212"/>
      <c r="C349" s="213" t="s">
        <v>243</v>
      </c>
      <c r="D349" s="213"/>
      <c r="E349" s="174" t="s">
        <v>202</v>
      </c>
      <c r="F349" s="174" t="s">
        <v>244</v>
      </c>
      <c r="G349" s="174" t="s">
        <v>236</v>
      </c>
      <c r="H349" s="174" t="s">
        <v>245</v>
      </c>
    </row>
    <row r="350" spans="1:8" s="173" customFormat="1" x14ac:dyDescent="0.2">
      <c r="A350" s="186" t="s">
        <v>436</v>
      </c>
      <c r="B350" s="190" t="s">
        <v>437</v>
      </c>
      <c r="C350" s="210" t="s">
        <v>13</v>
      </c>
      <c r="D350" s="210"/>
      <c r="E350" s="186" t="s">
        <v>207</v>
      </c>
      <c r="F350" s="191">
        <v>0.78</v>
      </c>
      <c r="G350" s="192">
        <v>24.05</v>
      </c>
      <c r="H350" s="192">
        <v>18.75</v>
      </c>
    </row>
    <row r="351" spans="1:8" s="173" customFormat="1" x14ac:dyDescent="0.2">
      <c r="A351" s="180"/>
      <c r="B351" s="180"/>
      <c r="C351" s="180"/>
      <c r="D351" s="180"/>
      <c r="E351" s="180"/>
      <c r="F351" s="211" t="s">
        <v>380</v>
      </c>
      <c r="G351" s="211"/>
      <c r="H351" s="193">
        <v>18.75</v>
      </c>
    </row>
    <row r="352" spans="1:8" s="173" customFormat="1" x14ac:dyDescent="0.2">
      <c r="A352" s="212" t="s">
        <v>256</v>
      </c>
      <c r="B352" s="212"/>
      <c r="C352" s="213" t="s">
        <v>243</v>
      </c>
      <c r="D352" s="213"/>
      <c r="E352" s="174" t="s">
        <v>202</v>
      </c>
      <c r="F352" s="174" t="s">
        <v>244</v>
      </c>
      <c r="G352" s="174" t="s">
        <v>236</v>
      </c>
      <c r="H352" s="174" t="s">
        <v>245</v>
      </c>
    </row>
    <row r="353" spans="1:8" s="173" customFormat="1" ht="22.5" x14ac:dyDescent="0.2">
      <c r="A353" s="186" t="s">
        <v>463</v>
      </c>
      <c r="B353" s="190" t="s">
        <v>464</v>
      </c>
      <c r="C353" s="210" t="s">
        <v>13</v>
      </c>
      <c r="D353" s="210"/>
      <c r="E353" s="186" t="s">
        <v>207</v>
      </c>
      <c r="F353" s="191">
        <v>0.78</v>
      </c>
      <c r="G353" s="192">
        <v>0.35</v>
      </c>
      <c r="H353" s="192">
        <v>0.27</v>
      </c>
    </row>
    <row r="354" spans="1:8" s="173" customFormat="1" x14ac:dyDescent="0.2">
      <c r="A354" s="180"/>
      <c r="B354" s="180"/>
      <c r="C354" s="180"/>
      <c r="D354" s="180"/>
      <c r="E354" s="180"/>
      <c r="F354" s="211" t="s">
        <v>259</v>
      </c>
      <c r="G354" s="211"/>
      <c r="H354" s="193">
        <v>0.27</v>
      </c>
    </row>
    <row r="355" spans="1:8" s="173" customFormat="1" x14ac:dyDescent="0.2">
      <c r="A355" s="180"/>
      <c r="B355" s="180"/>
      <c r="C355" s="180"/>
      <c r="D355" s="180"/>
      <c r="E355" s="180"/>
      <c r="F355" s="209" t="s">
        <v>214</v>
      </c>
      <c r="G355" s="209"/>
      <c r="H355" s="185">
        <v>27.4</v>
      </c>
    </row>
    <row r="356" spans="1:8" s="173" customFormat="1" x14ac:dyDescent="0.2">
      <c r="A356" s="180"/>
      <c r="B356" s="180"/>
      <c r="C356" s="180"/>
      <c r="D356" s="180"/>
      <c r="E356" s="180"/>
      <c r="F356" s="209" t="s">
        <v>215</v>
      </c>
      <c r="G356" s="209"/>
      <c r="H356" s="185">
        <v>17.190000000000001</v>
      </c>
    </row>
    <row r="357" spans="1:8" s="173" customFormat="1" x14ac:dyDescent="0.2">
      <c r="A357" s="180"/>
      <c r="B357" s="180"/>
      <c r="C357" s="180"/>
      <c r="D357" s="180"/>
      <c r="E357" s="180"/>
      <c r="F357" s="209" t="s">
        <v>216</v>
      </c>
      <c r="G357" s="209"/>
      <c r="H357" s="185">
        <v>10.210000000000001</v>
      </c>
    </row>
    <row r="358" spans="1:8" s="173" customFormat="1" x14ac:dyDescent="0.2">
      <c r="A358" s="180"/>
      <c r="B358" s="180"/>
      <c r="C358" s="180"/>
      <c r="D358" s="180"/>
      <c r="E358" s="180"/>
      <c r="F358" s="209" t="s">
        <v>217</v>
      </c>
      <c r="G358" s="209"/>
      <c r="H358" s="185">
        <v>27.4</v>
      </c>
    </row>
    <row r="359" spans="1:8" s="173" customFormat="1" x14ac:dyDescent="0.2">
      <c r="A359" s="180"/>
      <c r="B359" s="180"/>
      <c r="C359" s="180"/>
      <c r="D359" s="180"/>
      <c r="E359" s="180"/>
      <c r="F359" s="209" t="s">
        <v>218</v>
      </c>
      <c r="G359" s="209"/>
      <c r="H359" s="185">
        <v>5.68</v>
      </c>
    </row>
    <row r="360" spans="1:8" s="173" customFormat="1" x14ac:dyDescent="0.2">
      <c r="A360" s="180"/>
      <c r="B360" s="180"/>
      <c r="C360" s="180"/>
      <c r="D360" s="180"/>
      <c r="E360" s="180"/>
      <c r="F360" s="209" t="s">
        <v>219</v>
      </c>
      <c r="G360" s="209"/>
      <c r="H360" s="185">
        <v>33.08</v>
      </c>
    </row>
    <row r="361" spans="1:8" s="173" customFormat="1" x14ac:dyDescent="0.2">
      <c r="A361" s="180"/>
      <c r="B361" s="180"/>
      <c r="C361" s="180"/>
      <c r="D361" s="180"/>
      <c r="E361" s="180"/>
      <c r="F361" s="214"/>
      <c r="G361" s="214"/>
      <c r="H361" s="214"/>
    </row>
    <row r="362" spans="1:8" s="173" customFormat="1" x14ac:dyDescent="0.2">
      <c r="A362" s="215" t="s">
        <v>465</v>
      </c>
      <c r="B362" s="215"/>
      <c r="C362" s="215"/>
      <c r="D362" s="215"/>
      <c r="E362" s="215"/>
      <c r="F362" s="215"/>
      <c r="G362" s="215"/>
      <c r="H362" s="215"/>
    </row>
    <row r="363" spans="1:8" s="173" customFormat="1" x14ac:dyDescent="0.2">
      <c r="A363" s="212" t="s">
        <v>363</v>
      </c>
      <c r="B363" s="212"/>
      <c r="C363" s="213" t="s">
        <v>243</v>
      </c>
      <c r="D363" s="213"/>
      <c r="E363" s="174" t="s">
        <v>202</v>
      </c>
      <c r="F363" s="174" t="s">
        <v>244</v>
      </c>
      <c r="G363" s="174" t="s">
        <v>236</v>
      </c>
      <c r="H363" s="174" t="s">
        <v>245</v>
      </c>
    </row>
    <row r="364" spans="1:8" s="173" customFormat="1" ht="22.5" x14ac:dyDescent="0.2">
      <c r="A364" s="186" t="s">
        <v>364</v>
      </c>
      <c r="B364" s="190" t="s">
        <v>365</v>
      </c>
      <c r="C364" s="210" t="s">
        <v>13</v>
      </c>
      <c r="D364" s="210"/>
      <c r="E364" s="186" t="s">
        <v>207</v>
      </c>
      <c r="F364" s="191">
        <v>2446.5500000000002</v>
      </c>
      <c r="G364" s="192">
        <v>4.5199999999999996</v>
      </c>
      <c r="H364" s="192">
        <v>11058.4</v>
      </c>
    </row>
    <row r="365" spans="1:8" s="173" customFormat="1" ht="33.75" x14ac:dyDescent="0.2">
      <c r="A365" s="186" t="s">
        <v>389</v>
      </c>
      <c r="B365" s="190" t="s">
        <v>390</v>
      </c>
      <c r="C365" s="210" t="s">
        <v>13</v>
      </c>
      <c r="D365" s="210"/>
      <c r="E365" s="186" t="s">
        <v>207</v>
      </c>
      <c r="F365" s="191">
        <v>2446.5500000000002</v>
      </c>
      <c r="G365" s="192">
        <v>1.39</v>
      </c>
      <c r="H365" s="192">
        <v>3400.7</v>
      </c>
    </row>
    <row r="366" spans="1:8" s="173" customFormat="1" ht="22.5" x14ac:dyDescent="0.2">
      <c r="A366" s="186" t="s">
        <v>368</v>
      </c>
      <c r="B366" s="190" t="s">
        <v>369</v>
      </c>
      <c r="C366" s="210" t="s">
        <v>13</v>
      </c>
      <c r="D366" s="210"/>
      <c r="E366" s="186" t="s">
        <v>207</v>
      </c>
      <c r="F366" s="191">
        <v>2446.5500000000002</v>
      </c>
      <c r="G366" s="192">
        <v>1.43</v>
      </c>
      <c r="H366" s="192">
        <v>3498.56</v>
      </c>
    </row>
    <row r="367" spans="1:8" s="173" customFormat="1" ht="33.75" x14ac:dyDescent="0.2">
      <c r="A367" s="186" t="s">
        <v>391</v>
      </c>
      <c r="B367" s="190" t="s">
        <v>392</v>
      </c>
      <c r="C367" s="210" t="s">
        <v>13</v>
      </c>
      <c r="D367" s="210"/>
      <c r="E367" s="186" t="s">
        <v>207</v>
      </c>
      <c r="F367" s="191">
        <v>2446.5500000000002</v>
      </c>
      <c r="G367" s="192">
        <v>0.61</v>
      </c>
      <c r="H367" s="192">
        <v>1492.39</v>
      </c>
    </row>
    <row r="368" spans="1:8" s="173" customFormat="1" ht="22.5" x14ac:dyDescent="0.2">
      <c r="A368" s="186" t="s">
        <v>372</v>
      </c>
      <c r="B368" s="190" t="s">
        <v>373</v>
      </c>
      <c r="C368" s="210" t="s">
        <v>13</v>
      </c>
      <c r="D368" s="210"/>
      <c r="E368" s="186" t="s">
        <v>207</v>
      </c>
      <c r="F368" s="191">
        <v>2446.5500000000002</v>
      </c>
      <c r="G368" s="192">
        <v>0.08</v>
      </c>
      <c r="H368" s="192">
        <v>195.72</v>
      </c>
    </row>
    <row r="369" spans="1:8" s="173" customFormat="1" ht="22.5" x14ac:dyDescent="0.2">
      <c r="A369" s="186" t="s">
        <v>374</v>
      </c>
      <c r="B369" s="190" t="s">
        <v>375</v>
      </c>
      <c r="C369" s="210" t="s">
        <v>13</v>
      </c>
      <c r="D369" s="210"/>
      <c r="E369" s="186" t="s">
        <v>207</v>
      </c>
      <c r="F369" s="191">
        <v>2446.5500000000002</v>
      </c>
      <c r="G369" s="192">
        <v>0.85</v>
      </c>
      <c r="H369" s="192">
        <v>2079.56</v>
      </c>
    </row>
    <row r="370" spans="1:8" s="173" customFormat="1" x14ac:dyDescent="0.2">
      <c r="A370" s="180"/>
      <c r="B370" s="180"/>
      <c r="C370" s="180"/>
      <c r="D370" s="180"/>
      <c r="E370" s="180"/>
      <c r="F370" s="211" t="s">
        <v>376</v>
      </c>
      <c r="G370" s="211"/>
      <c r="H370" s="193">
        <v>21725.33</v>
      </c>
    </row>
    <row r="371" spans="1:8" s="173" customFormat="1" x14ac:dyDescent="0.2">
      <c r="A371" s="212" t="s">
        <v>377</v>
      </c>
      <c r="B371" s="212"/>
      <c r="C371" s="213" t="s">
        <v>243</v>
      </c>
      <c r="D371" s="213"/>
      <c r="E371" s="174" t="s">
        <v>202</v>
      </c>
      <c r="F371" s="174" t="s">
        <v>244</v>
      </c>
      <c r="G371" s="174" t="s">
        <v>236</v>
      </c>
      <c r="H371" s="174" t="s">
        <v>245</v>
      </c>
    </row>
    <row r="372" spans="1:8" s="173" customFormat="1" x14ac:dyDescent="0.2">
      <c r="A372" s="186" t="s">
        <v>439</v>
      </c>
      <c r="B372" s="190" t="s">
        <v>440</v>
      </c>
      <c r="C372" s="210" t="s">
        <v>13</v>
      </c>
      <c r="D372" s="210"/>
      <c r="E372" s="186" t="s">
        <v>207</v>
      </c>
      <c r="F372" s="191">
        <v>2446.5500000000002</v>
      </c>
      <c r="G372" s="192">
        <v>15.17</v>
      </c>
      <c r="H372" s="192">
        <v>37114.160000000003</v>
      </c>
    </row>
    <row r="373" spans="1:8" s="173" customFormat="1" x14ac:dyDescent="0.2">
      <c r="A373" s="180"/>
      <c r="B373" s="180"/>
      <c r="C373" s="180"/>
      <c r="D373" s="180"/>
      <c r="E373" s="180"/>
      <c r="F373" s="211" t="s">
        <v>380</v>
      </c>
      <c r="G373" s="211"/>
      <c r="H373" s="193">
        <v>37114.160000000003</v>
      </c>
    </row>
    <row r="374" spans="1:8" s="173" customFormat="1" x14ac:dyDescent="0.2">
      <c r="A374" s="212" t="s">
        <v>256</v>
      </c>
      <c r="B374" s="212"/>
      <c r="C374" s="213" t="s">
        <v>243</v>
      </c>
      <c r="D374" s="213"/>
      <c r="E374" s="174" t="s">
        <v>202</v>
      </c>
      <c r="F374" s="174" t="s">
        <v>244</v>
      </c>
      <c r="G374" s="174" t="s">
        <v>236</v>
      </c>
      <c r="H374" s="174" t="s">
        <v>245</v>
      </c>
    </row>
    <row r="375" spans="1:8" s="173" customFormat="1" ht="22.5" x14ac:dyDescent="0.2">
      <c r="A375" s="186" t="s">
        <v>466</v>
      </c>
      <c r="B375" s="190" t="s">
        <v>467</v>
      </c>
      <c r="C375" s="210" t="s">
        <v>13</v>
      </c>
      <c r="D375" s="210"/>
      <c r="E375" s="186" t="s">
        <v>207</v>
      </c>
      <c r="F375" s="191">
        <v>2446.5500000000002</v>
      </c>
      <c r="G375" s="192">
        <v>0.32</v>
      </c>
      <c r="H375" s="192">
        <v>782.89</v>
      </c>
    </row>
    <row r="376" spans="1:8" s="173" customFormat="1" x14ac:dyDescent="0.2">
      <c r="A376" s="180"/>
      <c r="B376" s="180"/>
      <c r="C376" s="180"/>
      <c r="D376" s="180"/>
      <c r="E376" s="180"/>
      <c r="F376" s="211" t="s">
        <v>259</v>
      </c>
      <c r="G376" s="211"/>
      <c r="H376" s="193">
        <v>782.89</v>
      </c>
    </row>
    <row r="377" spans="1:8" s="173" customFormat="1" x14ac:dyDescent="0.2">
      <c r="A377" s="180"/>
      <c r="B377" s="180"/>
      <c r="C377" s="180"/>
      <c r="D377" s="180"/>
      <c r="E377" s="180"/>
      <c r="F377" s="209" t="s">
        <v>214</v>
      </c>
      <c r="G377" s="209"/>
      <c r="H377" s="185">
        <v>59622.38</v>
      </c>
    </row>
    <row r="378" spans="1:8" s="173" customFormat="1" x14ac:dyDescent="0.2">
      <c r="A378" s="180"/>
      <c r="B378" s="180"/>
      <c r="C378" s="180"/>
      <c r="D378" s="180"/>
      <c r="E378" s="180"/>
      <c r="F378" s="209" t="s">
        <v>215</v>
      </c>
      <c r="G378" s="209"/>
      <c r="H378" s="185">
        <v>39267.08</v>
      </c>
    </row>
    <row r="379" spans="1:8" s="173" customFormat="1" x14ac:dyDescent="0.2">
      <c r="A379" s="180"/>
      <c r="B379" s="180"/>
      <c r="C379" s="180"/>
      <c r="D379" s="180"/>
      <c r="E379" s="180"/>
      <c r="F379" s="209" t="s">
        <v>216</v>
      </c>
      <c r="G379" s="209"/>
      <c r="H379" s="185">
        <v>20355.3</v>
      </c>
    </row>
    <row r="380" spans="1:8" s="173" customFormat="1" x14ac:dyDescent="0.2">
      <c r="A380" s="180"/>
      <c r="B380" s="180"/>
      <c r="C380" s="180"/>
      <c r="D380" s="180"/>
      <c r="E380" s="180"/>
      <c r="F380" s="209" t="s">
        <v>217</v>
      </c>
      <c r="G380" s="209"/>
      <c r="H380" s="185">
        <v>59622.38</v>
      </c>
    </row>
    <row r="381" spans="1:8" s="173" customFormat="1" x14ac:dyDescent="0.2">
      <c r="A381" s="180"/>
      <c r="B381" s="180"/>
      <c r="C381" s="180"/>
      <c r="D381" s="180"/>
      <c r="E381" s="180"/>
      <c r="F381" s="209" t="s">
        <v>218</v>
      </c>
      <c r="G381" s="209"/>
      <c r="H381" s="185">
        <v>12359.72</v>
      </c>
    </row>
    <row r="382" spans="1:8" s="173" customFormat="1" x14ac:dyDescent="0.2">
      <c r="A382" s="180"/>
      <c r="B382" s="180"/>
      <c r="C382" s="180"/>
      <c r="D382" s="180"/>
      <c r="E382" s="180"/>
      <c r="F382" s="209" t="s">
        <v>219</v>
      </c>
      <c r="G382" s="209"/>
      <c r="H382" s="185">
        <v>71982.100000000006</v>
      </c>
    </row>
    <row r="383" spans="1:8" s="173" customFormat="1" x14ac:dyDescent="0.2">
      <c r="A383" s="180"/>
      <c r="B383" s="180"/>
      <c r="C383" s="180"/>
      <c r="D383" s="180"/>
      <c r="E383" s="180"/>
      <c r="F383" s="214"/>
      <c r="G383" s="214"/>
      <c r="H383" s="214"/>
    </row>
    <row r="384" spans="1:8" s="173" customFormat="1" x14ac:dyDescent="0.2">
      <c r="A384" s="215" t="s">
        <v>468</v>
      </c>
      <c r="B384" s="215"/>
      <c r="C384" s="215"/>
      <c r="D384" s="215"/>
      <c r="E384" s="215"/>
      <c r="F384" s="215"/>
      <c r="G384" s="215"/>
      <c r="H384" s="215"/>
    </row>
    <row r="385" spans="1:8" s="173" customFormat="1" x14ac:dyDescent="0.2">
      <c r="A385" s="218" t="s">
        <v>189</v>
      </c>
      <c r="B385" s="218"/>
      <c r="C385" s="219" t="s">
        <v>190</v>
      </c>
      <c r="D385" s="213" t="s">
        <v>191</v>
      </c>
      <c r="E385" s="213"/>
      <c r="F385" s="213" t="s">
        <v>192</v>
      </c>
      <c r="G385" s="213"/>
      <c r="H385" s="213" t="s">
        <v>193</v>
      </c>
    </row>
    <row r="386" spans="1:8" s="173" customFormat="1" x14ac:dyDescent="0.2">
      <c r="A386" s="218"/>
      <c r="B386" s="218"/>
      <c r="C386" s="219"/>
      <c r="D386" s="174" t="s">
        <v>194</v>
      </c>
      <c r="E386" s="174" t="s">
        <v>195</v>
      </c>
      <c r="F386" s="174" t="s">
        <v>194</v>
      </c>
      <c r="G386" s="174" t="s">
        <v>195</v>
      </c>
      <c r="H386" s="213"/>
    </row>
    <row r="387" spans="1:8" s="173" customFormat="1" ht="22.5" x14ac:dyDescent="0.2">
      <c r="A387" s="175" t="s">
        <v>442</v>
      </c>
      <c r="B387" s="176" t="s">
        <v>443</v>
      </c>
      <c r="C387" s="177">
        <v>1</v>
      </c>
      <c r="D387" s="178">
        <v>1</v>
      </c>
      <c r="E387" s="178">
        <v>0</v>
      </c>
      <c r="F387" s="179">
        <v>311.70389999999998</v>
      </c>
      <c r="G387" s="179">
        <v>94.9953</v>
      </c>
      <c r="H387" s="179">
        <v>311.70389999999998</v>
      </c>
    </row>
    <row r="388" spans="1:8" s="173" customFormat="1" x14ac:dyDescent="0.2">
      <c r="A388" s="180"/>
      <c r="B388" s="180"/>
      <c r="C388" s="180"/>
      <c r="D388" s="180"/>
      <c r="E388" s="180"/>
      <c r="F388" s="209" t="s">
        <v>200</v>
      </c>
      <c r="G388" s="209"/>
      <c r="H388" s="181">
        <v>311.70389999999998</v>
      </c>
    </row>
    <row r="389" spans="1:8" s="173" customFormat="1" x14ac:dyDescent="0.2">
      <c r="A389" s="180"/>
      <c r="B389" s="180"/>
      <c r="C389" s="180"/>
      <c r="D389" s="180"/>
      <c r="E389" s="180"/>
      <c r="F389" s="209" t="s">
        <v>209</v>
      </c>
      <c r="G389" s="209"/>
      <c r="H389" s="179">
        <v>311.70389999999998</v>
      </c>
    </row>
    <row r="390" spans="1:8" s="173" customFormat="1" x14ac:dyDescent="0.2">
      <c r="A390" s="180"/>
      <c r="B390" s="180"/>
      <c r="C390" s="180"/>
      <c r="D390" s="180"/>
      <c r="E390" s="180"/>
      <c r="F390" s="209" t="s">
        <v>210</v>
      </c>
      <c r="G390" s="209"/>
      <c r="H390" s="184">
        <v>249</v>
      </c>
    </row>
    <row r="391" spans="1:8" s="173" customFormat="1" x14ac:dyDescent="0.2">
      <c r="A391" s="180"/>
      <c r="B391" s="180"/>
      <c r="C391" s="180"/>
      <c r="D391" s="180"/>
      <c r="E391" s="180"/>
      <c r="F391" s="209" t="s">
        <v>211</v>
      </c>
      <c r="G391" s="209"/>
      <c r="H391" s="179">
        <v>1.2518</v>
      </c>
    </row>
    <row r="392" spans="1:8" s="173" customFormat="1" x14ac:dyDescent="0.2">
      <c r="A392" s="180"/>
      <c r="B392" s="180"/>
      <c r="C392" s="180"/>
      <c r="D392" s="180"/>
      <c r="E392" s="180"/>
      <c r="F392" s="209" t="s">
        <v>212</v>
      </c>
      <c r="G392" s="209"/>
      <c r="H392" s="179">
        <v>1.7899999999999999E-2</v>
      </c>
    </row>
    <row r="393" spans="1:8" s="173" customFormat="1" x14ac:dyDescent="0.2">
      <c r="A393" s="180"/>
      <c r="B393" s="180"/>
      <c r="C393" s="180"/>
      <c r="D393" s="180"/>
      <c r="E393" s="180"/>
      <c r="F393" s="209" t="s">
        <v>213</v>
      </c>
      <c r="G393" s="209"/>
      <c r="H393" s="179">
        <v>1.2697000000000001</v>
      </c>
    </row>
    <row r="394" spans="1:8" s="173" customFormat="1" x14ac:dyDescent="0.2">
      <c r="A394" s="180"/>
      <c r="B394" s="180"/>
      <c r="C394" s="180"/>
      <c r="D394" s="180"/>
      <c r="E394" s="180"/>
      <c r="F394" s="209" t="s">
        <v>214</v>
      </c>
      <c r="G394" s="209"/>
      <c r="H394" s="185">
        <v>1.27</v>
      </c>
    </row>
    <row r="395" spans="1:8" s="173" customFormat="1" x14ac:dyDescent="0.2">
      <c r="A395" s="180"/>
      <c r="B395" s="180"/>
      <c r="C395" s="180"/>
      <c r="D395" s="180"/>
      <c r="E395" s="180"/>
      <c r="F395" s="209" t="s">
        <v>215</v>
      </c>
      <c r="G395" s="209"/>
      <c r="H395" s="185">
        <v>1.2697000000000001</v>
      </c>
    </row>
    <row r="396" spans="1:8" s="173" customFormat="1" x14ac:dyDescent="0.2">
      <c r="A396" s="180"/>
      <c r="B396" s="180"/>
      <c r="C396" s="180"/>
      <c r="D396" s="180"/>
      <c r="E396" s="180"/>
      <c r="F396" s="209" t="s">
        <v>444</v>
      </c>
      <c r="G396" s="209"/>
      <c r="H396" s="185">
        <v>0</v>
      </c>
    </row>
    <row r="397" spans="1:8" s="173" customFormat="1" x14ac:dyDescent="0.2">
      <c r="A397" s="180"/>
      <c r="B397" s="180"/>
      <c r="C397" s="180"/>
      <c r="D397" s="180"/>
      <c r="E397" s="180"/>
      <c r="F397" s="209" t="s">
        <v>217</v>
      </c>
      <c r="G397" s="209"/>
      <c r="H397" s="185">
        <v>1.27</v>
      </c>
    </row>
    <row r="398" spans="1:8" s="173" customFormat="1" x14ac:dyDescent="0.2">
      <c r="A398" s="180"/>
      <c r="B398" s="180"/>
      <c r="C398" s="180"/>
      <c r="D398" s="180"/>
      <c r="E398" s="180"/>
      <c r="F398" s="209" t="s">
        <v>218</v>
      </c>
      <c r="G398" s="209"/>
      <c r="H398" s="185">
        <v>0.26</v>
      </c>
    </row>
    <row r="399" spans="1:8" s="173" customFormat="1" x14ac:dyDescent="0.2">
      <c r="A399" s="180"/>
      <c r="B399" s="180"/>
      <c r="C399" s="180"/>
      <c r="D399" s="180"/>
      <c r="E399" s="180"/>
      <c r="F399" s="209" t="s">
        <v>219</v>
      </c>
      <c r="G399" s="209"/>
      <c r="H399" s="185">
        <v>1.53</v>
      </c>
    </row>
    <row r="400" spans="1:8" s="173" customFormat="1" x14ac:dyDescent="0.2">
      <c r="A400" s="180"/>
      <c r="B400" s="180"/>
      <c r="C400" s="180"/>
      <c r="D400" s="180"/>
      <c r="E400" s="180"/>
      <c r="F400" s="214"/>
      <c r="G400" s="214"/>
      <c r="H400" s="214"/>
    </row>
    <row r="401" spans="1:8" s="173" customFormat="1" x14ac:dyDescent="0.2">
      <c r="A401" s="215" t="s">
        <v>469</v>
      </c>
      <c r="B401" s="215"/>
      <c r="C401" s="215"/>
      <c r="D401" s="215"/>
      <c r="E401" s="215"/>
      <c r="F401" s="215"/>
      <c r="G401" s="215"/>
      <c r="H401" s="215"/>
    </row>
    <row r="402" spans="1:8" s="173" customFormat="1" x14ac:dyDescent="0.2">
      <c r="A402" s="218" t="s">
        <v>189</v>
      </c>
      <c r="B402" s="218"/>
      <c r="C402" s="219" t="s">
        <v>190</v>
      </c>
      <c r="D402" s="213" t="s">
        <v>191</v>
      </c>
      <c r="E402" s="213"/>
      <c r="F402" s="213" t="s">
        <v>192</v>
      </c>
      <c r="G402" s="213"/>
      <c r="H402" s="213" t="s">
        <v>193</v>
      </c>
    </row>
    <row r="403" spans="1:8" s="173" customFormat="1" x14ac:dyDescent="0.2">
      <c r="A403" s="218"/>
      <c r="B403" s="218"/>
      <c r="C403" s="219"/>
      <c r="D403" s="174" t="s">
        <v>194</v>
      </c>
      <c r="E403" s="174" t="s">
        <v>195</v>
      </c>
      <c r="F403" s="174" t="s">
        <v>194</v>
      </c>
      <c r="G403" s="174" t="s">
        <v>195</v>
      </c>
      <c r="H403" s="213"/>
    </row>
    <row r="404" spans="1:8" s="173" customFormat="1" ht="22.5" x14ac:dyDescent="0.2">
      <c r="A404" s="175" t="s">
        <v>442</v>
      </c>
      <c r="B404" s="176" t="s">
        <v>443</v>
      </c>
      <c r="C404" s="177">
        <v>1</v>
      </c>
      <c r="D404" s="178">
        <v>1</v>
      </c>
      <c r="E404" s="178">
        <v>0</v>
      </c>
      <c r="F404" s="179">
        <v>311.70389999999998</v>
      </c>
      <c r="G404" s="179">
        <v>94.9953</v>
      </c>
      <c r="H404" s="179">
        <v>311.70389999999998</v>
      </c>
    </row>
    <row r="405" spans="1:8" s="173" customFormat="1" x14ac:dyDescent="0.2">
      <c r="A405" s="180"/>
      <c r="B405" s="180"/>
      <c r="C405" s="180"/>
      <c r="D405" s="180"/>
      <c r="E405" s="180"/>
      <c r="F405" s="209" t="s">
        <v>200</v>
      </c>
      <c r="G405" s="209"/>
      <c r="H405" s="181">
        <v>311.70389999999998</v>
      </c>
    </row>
    <row r="406" spans="1:8" s="173" customFormat="1" x14ac:dyDescent="0.2">
      <c r="A406" s="180"/>
      <c r="B406" s="180"/>
      <c r="C406" s="180"/>
      <c r="D406" s="180"/>
      <c r="E406" s="180"/>
      <c r="F406" s="209" t="s">
        <v>209</v>
      </c>
      <c r="G406" s="209"/>
      <c r="H406" s="179">
        <v>311.70389999999998</v>
      </c>
    </row>
    <row r="407" spans="1:8" s="173" customFormat="1" x14ac:dyDescent="0.2">
      <c r="A407" s="180"/>
      <c r="B407" s="180"/>
      <c r="C407" s="180"/>
      <c r="D407" s="180"/>
      <c r="E407" s="180"/>
      <c r="F407" s="209" t="s">
        <v>210</v>
      </c>
      <c r="G407" s="209"/>
      <c r="H407" s="184">
        <v>311.25</v>
      </c>
    </row>
    <row r="408" spans="1:8" s="173" customFormat="1" x14ac:dyDescent="0.2">
      <c r="A408" s="180"/>
      <c r="B408" s="180"/>
      <c r="C408" s="180"/>
      <c r="D408" s="180"/>
      <c r="E408" s="180"/>
      <c r="F408" s="209" t="s">
        <v>211</v>
      </c>
      <c r="G408" s="209"/>
      <c r="H408" s="179">
        <v>1.0015000000000001</v>
      </c>
    </row>
    <row r="409" spans="1:8" s="173" customFormat="1" x14ac:dyDescent="0.2">
      <c r="A409" s="180"/>
      <c r="B409" s="180"/>
      <c r="C409" s="180"/>
      <c r="D409" s="180"/>
      <c r="E409" s="180"/>
      <c r="F409" s="209" t="s">
        <v>212</v>
      </c>
      <c r="G409" s="209"/>
      <c r="H409" s="179">
        <v>1.43E-2</v>
      </c>
    </row>
    <row r="410" spans="1:8" s="173" customFormat="1" x14ac:dyDescent="0.2">
      <c r="A410" s="180"/>
      <c r="B410" s="180"/>
      <c r="C410" s="180"/>
      <c r="D410" s="180"/>
      <c r="E410" s="180"/>
      <c r="F410" s="209" t="s">
        <v>213</v>
      </c>
      <c r="G410" s="209"/>
      <c r="H410" s="179">
        <v>1.0158</v>
      </c>
    </row>
    <row r="411" spans="1:8" s="173" customFormat="1" x14ac:dyDescent="0.2">
      <c r="A411" s="180"/>
      <c r="B411" s="180"/>
      <c r="C411" s="180"/>
      <c r="D411" s="180"/>
      <c r="E411" s="180"/>
      <c r="F411" s="209" t="s">
        <v>214</v>
      </c>
      <c r="G411" s="209"/>
      <c r="H411" s="185">
        <v>1.02</v>
      </c>
    </row>
    <row r="412" spans="1:8" s="173" customFormat="1" x14ac:dyDescent="0.2">
      <c r="A412" s="180"/>
      <c r="B412" s="180"/>
      <c r="C412" s="180"/>
      <c r="D412" s="180"/>
      <c r="E412" s="180"/>
      <c r="F412" s="209" t="s">
        <v>215</v>
      </c>
      <c r="G412" s="209"/>
      <c r="H412" s="185">
        <v>1.0158</v>
      </c>
    </row>
    <row r="413" spans="1:8" s="173" customFormat="1" x14ac:dyDescent="0.2">
      <c r="A413" s="180"/>
      <c r="B413" s="180"/>
      <c r="C413" s="180"/>
      <c r="D413" s="180"/>
      <c r="E413" s="180"/>
      <c r="F413" s="209" t="s">
        <v>444</v>
      </c>
      <c r="G413" s="209"/>
      <c r="H413" s="185">
        <v>0</v>
      </c>
    </row>
    <row r="414" spans="1:8" s="173" customFormat="1" x14ac:dyDescent="0.2">
      <c r="A414" s="180"/>
      <c r="B414" s="180"/>
      <c r="C414" s="180"/>
      <c r="D414" s="180"/>
      <c r="E414" s="180"/>
      <c r="F414" s="209" t="s">
        <v>217</v>
      </c>
      <c r="G414" s="209"/>
      <c r="H414" s="185">
        <v>1.02</v>
      </c>
    </row>
    <row r="415" spans="1:8" s="173" customFormat="1" x14ac:dyDescent="0.2">
      <c r="A415" s="180"/>
      <c r="B415" s="180"/>
      <c r="C415" s="180"/>
      <c r="D415" s="180"/>
      <c r="E415" s="180"/>
      <c r="F415" s="209" t="s">
        <v>218</v>
      </c>
      <c r="G415" s="209"/>
      <c r="H415" s="185">
        <v>0.21</v>
      </c>
    </row>
    <row r="416" spans="1:8" s="173" customFormat="1" x14ac:dyDescent="0.2">
      <c r="A416" s="180"/>
      <c r="B416" s="180"/>
      <c r="C416" s="180"/>
      <c r="D416" s="180"/>
      <c r="E416" s="180"/>
      <c r="F416" s="209" t="s">
        <v>219</v>
      </c>
      <c r="G416" s="209"/>
      <c r="H416" s="185">
        <v>1.23</v>
      </c>
    </row>
    <row r="417" spans="1:8" s="173" customFormat="1" x14ac:dyDescent="0.2">
      <c r="A417" s="180"/>
      <c r="B417" s="180"/>
      <c r="C417" s="180"/>
      <c r="D417" s="180"/>
      <c r="E417" s="180"/>
      <c r="F417" s="214"/>
      <c r="G417" s="214"/>
      <c r="H417" s="214"/>
    </row>
    <row r="418" spans="1:8" s="173" customFormat="1" x14ac:dyDescent="0.2">
      <c r="A418" s="215" t="s">
        <v>470</v>
      </c>
      <c r="B418" s="215"/>
      <c r="C418" s="215"/>
      <c r="D418" s="215"/>
      <c r="E418" s="215"/>
      <c r="F418" s="215"/>
      <c r="G418" s="215"/>
      <c r="H418" s="215"/>
    </row>
    <row r="419" spans="1:8" s="173" customFormat="1" x14ac:dyDescent="0.2">
      <c r="A419" s="218" t="s">
        <v>189</v>
      </c>
      <c r="B419" s="218"/>
      <c r="C419" s="219" t="s">
        <v>190</v>
      </c>
      <c r="D419" s="213" t="s">
        <v>191</v>
      </c>
      <c r="E419" s="213"/>
      <c r="F419" s="213" t="s">
        <v>192</v>
      </c>
      <c r="G419" s="213"/>
      <c r="H419" s="213" t="s">
        <v>193</v>
      </c>
    </row>
    <row r="420" spans="1:8" s="173" customFormat="1" x14ac:dyDescent="0.2">
      <c r="A420" s="218"/>
      <c r="B420" s="218"/>
      <c r="C420" s="219"/>
      <c r="D420" s="174" t="s">
        <v>194</v>
      </c>
      <c r="E420" s="174" t="s">
        <v>195</v>
      </c>
      <c r="F420" s="174" t="s">
        <v>194</v>
      </c>
      <c r="G420" s="174" t="s">
        <v>195</v>
      </c>
      <c r="H420" s="213"/>
    </row>
    <row r="421" spans="1:8" s="173" customFormat="1" ht="22.5" x14ac:dyDescent="0.2">
      <c r="A421" s="175" t="s">
        <v>442</v>
      </c>
      <c r="B421" s="176" t="s">
        <v>443</v>
      </c>
      <c r="C421" s="177">
        <v>1</v>
      </c>
      <c r="D421" s="178">
        <v>1</v>
      </c>
      <c r="E421" s="178">
        <v>0</v>
      </c>
      <c r="F421" s="179">
        <v>311.70389999999998</v>
      </c>
      <c r="G421" s="179">
        <v>94.9953</v>
      </c>
      <c r="H421" s="179">
        <v>311.70389999999998</v>
      </c>
    </row>
    <row r="422" spans="1:8" s="173" customFormat="1" x14ac:dyDescent="0.2">
      <c r="A422" s="180"/>
      <c r="B422" s="180"/>
      <c r="C422" s="180"/>
      <c r="D422" s="180"/>
      <c r="E422" s="180"/>
      <c r="F422" s="209" t="s">
        <v>200</v>
      </c>
      <c r="G422" s="209"/>
      <c r="H422" s="181">
        <v>311.70389999999998</v>
      </c>
    </row>
    <row r="423" spans="1:8" s="173" customFormat="1" x14ac:dyDescent="0.2">
      <c r="A423" s="180"/>
      <c r="B423" s="180"/>
      <c r="C423" s="180"/>
      <c r="D423" s="180"/>
      <c r="E423" s="180"/>
      <c r="F423" s="209" t="s">
        <v>209</v>
      </c>
      <c r="G423" s="209"/>
      <c r="H423" s="179">
        <v>311.70389999999998</v>
      </c>
    </row>
    <row r="424" spans="1:8" s="173" customFormat="1" x14ac:dyDescent="0.2">
      <c r="A424" s="180"/>
      <c r="B424" s="180"/>
      <c r="C424" s="180"/>
      <c r="D424" s="180"/>
      <c r="E424" s="180"/>
      <c r="F424" s="209" t="s">
        <v>210</v>
      </c>
      <c r="G424" s="209"/>
      <c r="H424" s="184">
        <v>373.5</v>
      </c>
    </row>
    <row r="425" spans="1:8" s="173" customFormat="1" x14ac:dyDescent="0.2">
      <c r="A425" s="180"/>
      <c r="B425" s="180"/>
      <c r="C425" s="180"/>
      <c r="D425" s="180"/>
      <c r="E425" s="180"/>
      <c r="F425" s="209" t="s">
        <v>211</v>
      </c>
      <c r="G425" s="209"/>
      <c r="H425" s="179">
        <v>0.83450000000000002</v>
      </c>
    </row>
    <row r="426" spans="1:8" s="173" customFormat="1" x14ac:dyDescent="0.2">
      <c r="A426" s="180"/>
      <c r="B426" s="180"/>
      <c r="C426" s="180"/>
      <c r="D426" s="180"/>
      <c r="E426" s="180"/>
      <c r="F426" s="209" t="s">
        <v>213</v>
      </c>
      <c r="G426" s="209"/>
      <c r="H426" s="179">
        <v>0.83450000000000002</v>
      </c>
    </row>
    <row r="427" spans="1:8" s="173" customFormat="1" x14ac:dyDescent="0.2">
      <c r="A427" s="180"/>
      <c r="B427" s="180"/>
      <c r="C427" s="180"/>
      <c r="D427" s="180"/>
      <c r="E427" s="180"/>
      <c r="F427" s="209" t="s">
        <v>214</v>
      </c>
      <c r="G427" s="209"/>
      <c r="H427" s="185">
        <v>0.83</v>
      </c>
    </row>
    <row r="428" spans="1:8" s="173" customFormat="1" x14ac:dyDescent="0.2">
      <c r="A428" s="180"/>
      <c r="B428" s="180"/>
      <c r="C428" s="180"/>
      <c r="D428" s="180"/>
      <c r="E428" s="180"/>
      <c r="F428" s="209" t="s">
        <v>215</v>
      </c>
      <c r="G428" s="209"/>
      <c r="H428" s="185">
        <v>0.83450000000000002</v>
      </c>
    </row>
    <row r="429" spans="1:8" s="173" customFormat="1" x14ac:dyDescent="0.2">
      <c r="A429" s="180"/>
      <c r="B429" s="180"/>
      <c r="C429" s="180"/>
      <c r="D429" s="180"/>
      <c r="E429" s="180"/>
      <c r="F429" s="209" t="s">
        <v>444</v>
      </c>
      <c r="G429" s="209"/>
      <c r="H429" s="185">
        <v>0</v>
      </c>
    </row>
    <row r="430" spans="1:8" s="173" customFormat="1" x14ac:dyDescent="0.2">
      <c r="A430" s="180"/>
      <c r="B430" s="180"/>
      <c r="C430" s="180"/>
      <c r="D430" s="180"/>
      <c r="E430" s="180"/>
      <c r="F430" s="209" t="s">
        <v>217</v>
      </c>
      <c r="G430" s="209"/>
      <c r="H430" s="185">
        <v>0.83</v>
      </c>
    </row>
    <row r="431" spans="1:8" s="173" customFormat="1" x14ac:dyDescent="0.2">
      <c r="A431" s="180"/>
      <c r="B431" s="180"/>
      <c r="C431" s="180"/>
      <c r="D431" s="180"/>
      <c r="E431" s="180"/>
      <c r="F431" s="209" t="s">
        <v>218</v>
      </c>
      <c r="G431" s="209"/>
      <c r="H431" s="185">
        <v>0.17</v>
      </c>
    </row>
    <row r="432" spans="1:8" s="173" customFormat="1" x14ac:dyDescent="0.2">
      <c r="A432" s="180"/>
      <c r="B432" s="180"/>
      <c r="C432" s="180"/>
      <c r="D432" s="180"/>
      <c r="E432" s="180"/>
      <c r="F432" s="209" t="s">
        <v>219</v>
      </c>
      <c r="G432" s="209"/>
      <c r="H432" s="185">
        <v>1</v>
      </c>
    </row>
    <row r="433" spans="1:8" s="173" customFormat="1" x14ac:dyDescent="0.2">
      <c r="A433" s="180"/>
      <c r="B433" s="180"/>
      <c r="C433" s="180"/>
      <c r="D433" s="180"/>
      <c r="E433" s="180"/>
      <c r="F433" s="214"/>
      <c r="G433" s="214"/>
      <c r="H433" s="214"/>
    </row>
    <row r="434" spans="1:8" s="173" customFormat="1" x14ac:dyDescent="0.2">
      <c r="A434" s="215" t="s">
        <v>471</v>
      </c>
      <c r="B434" s="215"/>
      <c r="C434" s="215"/>
      <c r="D434" s="215"/>
      <c r="E434" s="215"/>
      <c r="F434" s="215"/>
      <c r="G434" s="215"/>
      <c r="H434" s="215"/>
    </row>
    <row r="435" spans="1:8" s="173" customFormat="1" x14ac:dyDescent="0.2">
      <c r="A435" s="218" t="s">
        <v>189</v>
      </c>
      <c r="B435" s="218"/>
      <c r="C435" s="219" t="s">
        <v>190</v>
      </c>
      <c r="D435" s="213" t="s">
        <v>191</v>
      </c>
      <c r="E435" s="213"/>
      <c r="F435" s="213" t="s">
        <v>192</v>
      </c>
      <c r="G435" s="213"/>
      <c r="H435" s="213" t="s">
        <v>193</v>
      </c>
    </row>
    <row r="436" spans="1:8" s="173" customFormat="1" x14ac:dyDescent="0.2">
      <c r="A436" s="218"/>
      <c r="B436" s="218"/>
      <c r="C436" s="219"/>
      <c r="D436" s="174" t="s">
        <v>194</v>
      </c>
      <c r="E436" s="174" t="s">
        <v>195</v>
      </c>
      <c r="F436" s="174" t="s">
        <v>194</v>
      </c>
      <c r="G436" s="174" t="s">
        <v>195</v>
      </c>
      <c r="H436" s="213"/>
    </row>
    <row r="437" spans="1:8" s="173" customFormat="1" ht="22.5" x14ac:dyDescent="0.2">
      <c r="A437" s="175" t="s">
        <v>446</v>
      </c>
      <c r="B437" s="176" t="s">
        <v>447</v>
      </c>
      <c r="C437" s="177">
        <v>1</v>
      </c>
      <c r="D437" s="178">
        <v>1</v>
      </c>
      <c r="E437" s="178">
        <v>0</v>
      </c>
      <c r="F437" s="179">
        <v>259.90750000000003</v>
      </c>
      <c r="G437" s="179">
        <v>77.140500000000003</v>
      </c>
      <c r="H437" s="179">
        <v>259.90750000000003</v>
      </c>
    </row>
    <row r="438" spans="1:8" s="173" customFormat="1" x14ac:dyDescent="0.2">
      <c r="A438" s="180"/>
      <c r="B438" s="180"/>
      <c r="C438" s="180"/>
      <c r="D438" s="180"/>
      <c r="E438" s="180"/>
      <c r="F438" s="209" t="s">
        <v>200</v>
      </c>
      <c r="G438" s="209"/>
      <c r="H438" s="181">
        <v>259.90750000000003</v>
      </c>
    </row>
    <row r="439" spans="1:8" s="173" customFormat="1" x14ac:dyDescent="0.2">
      <c r="A439" s="180"/>
      <c r="B439" s="180"/>
      <c r="C439" s="180"/>
      <c r="D439" s="180"/>
      <c r="E439" s="180"/>
      <c r="F439" s="209" t="s">
        <v>209</v>
      </c>
      <c r="G439" s="209"/>
      <c r="H439" s="179">
        <v>259.90750000000003</v>
      </c>
    </row>
    <row r="440" spans="1:8" s="173" customFormat="1" x14ac:dyDescent="0.2">
      <c r="A440" s="180"/>
      <c r="B440" s="180"/>
      <c r="C440" s="180"/>
      <c r="D440" s="180"/>
      <c r="E440" s="180"/>
      <c r="F440" s="209" t="s">
        <v>210</v>
      </c>
      <c r="G440" s="209"/>
      <c r="H440" s="184">
        <v>248.59</v>
      </c>
    </row>
    <row r="441" spans="1:8" s="173" customFormat="1" x14ac:dyDescent="0.2">
      <c r="A441" s="180"/>
      <c r="B441" s="180"/>
      <c r="C441" s="180"/>
      <c r="D441" s="180"/>
      <c r="E441" s="180"/>
      <c r="F441" s="209" t="s">
        <v>211</v>
      </c>
      <c r="G441" s="209"/>
      <c r="H441" s="179">
        <v>1.0455000000000001</v>
      </c>
    </row>
    <row r="442" spans="1:8" s="173" customFormat="1" x14ac:dyDescent="0.2">
      <c r="A442" s="180"/>
      <c r="B442" s="180"/>
      <c r="C442" s="180"/>
      <c r="D442" s="180"/>
      <c r="E442" s="180"/>
      <c r="F442" s="209" t="s">
        <v>212</v>
      </c>
      <c r="G442" s="209"/>
      <c r="H442" s="179">
        <v>1.4999999999999999E-2</v>
      </c>
    </row>
    <row r="443" spans="1:8" s="173" customFormat="1" x14ac:dyDescent="0.2">
      <c r="A443" s="180"/>
      <c r="B443" s="180"/>
      <c r="C443" s="180"/>
      <c r="D443" s="180"/>
      <c r="E443" s="180"/>
      <c r="F443" s="209" t="s">
        <v>213</v>
      </c>
      <c r="G443" s="209"/>
      <c r="H443" s="179">
        <v>1.0605</v>
      </c>
    </row>
    <row r="444" spans="1:8" s="173" customFormat="1" x14ac:dyDescent="0.2">
      <c r="A444" s="180"/>
      <c r="B444" s="180"/>
      <c r="C444" s="180"/>
      <c r="D444" s="180"/>
      <c r="E444" s="180"/>
      <c r="F444" s="209" t="s">
        <v>214</v>
      </c>
      <c r="G444" s="209"/>
      <c r="H444" s="185">
        <v>1.06</v>
      </c>
    </row>
    <row r="445" spans="1:8" s="173" customFormat="1" x14ac:dyDescent="0.2">
      <c r="A445" s="180"/>
      <c r="B445" s="180"/>
      <c r="C445" s="180"/>
      <c r="D445" s="180"/>
      <c r="E445" s="180"/>
      <c r="F445" s="209" t="s">
        <v>215</v>
      </c>
      <c r="G445" s="209"/>
      <c r="H445" s="185">
        <v>1.0605</v>
      </c>
    </row>
    <row r="446" spans="1:8" s="173" customFormat="1" x14ac:dyDescent="0.2">
      <c r="A446" s="180"/>
      <c r="B446" s="180"/>
      <c r="C446" s="180"/>
      <c r="D446" s="180"/>
      <c r="E446" s="180"/>
      <c r="F446" s="209" t="s">
        <v>444</v>
      </c>
      <c r="G446" s="209"/>
      <c r="H446" s="185">
        <v>0</v>
      </c>
    </row>
    <row r="447" spans="1:8" s="173" customFormat="1" x14ac:dyDescent="0.2">
      <c r="A447" s="180"/>
      <c r="B447" s="180"/>
      <c r="C447" s="180"/>
      <c r="D447" s="180"/>
      <c r="E447" s="180"/>
      <c r="F447" s="209" t="s">
        <v>217</v>
      </c>
      <c r="G447" s="209"/>
      <c r="H447" s="185">
        <v>1.06</v>
      </c>
    </row>
    <row r="448" spans="1:8" s="173" customFormat="1" x14ac:dyDescent="0.2">
      <c r="A448" s="180"/>
      <c r="B448" s="180"/>
      <c r="C448" s="180"/>
      <c r="D448" s="180"/>
      <c r="E448" s="180"/>
      <c r="F448" s="209" t="s">
        <v>218</v>
      </c>
      <c r="G448" s="209"/>
      <c r="H448" s="185">
        <v>0.22</v>
      </c>
    </row>
    <row r="449" spans="1:8" s="173" customFormat="1" x14ac:dyDescent="0.2">
      <c r="A449" s="180"/>
      <c r="B449" s="180"/>
      <c r="C449" s="180"/>
      <c r="D449" s="180"/>
      <c r="E449" s="180"/>
      <c r="F449" s="209" t="s">
        <v>219</v>
      </c>
      <c r="G449" s="209"/>
      <c r="H449" s="185">
        <v>1.28</v>
      </c>
    </row>
    <row r="450" spans="1:8" s="173" customFormat="1" x14ac:dyDescent="0.2">
      <c r="A450" s="180"/>
      <c r="B450" s="180"/>
      <c r="C450" s="180"/>
      <c r="D450" s="180"/>
      <c r="E450" s="180"/>
      <c r="F450" s="214"/>
      <c r="G450" s="214"/>
      <c r="H450" s="214"/>
    </row>
    <row r="451" spans="1:8" s="173" customFormat="1" x14ac:dyDescent="0.2">
      <c r="A451" s="215" t="s">
        <v>472</v>
      </c>
      <c r="B451" s="215"/>
      <c r="C451" s="215"/>
      <c r="D451" s="215"/>
      <c r="E451" s="215"/>
      <c r="F451" s="215"/>
      <c r="G451" s="215"/>
      <c r="H451" s="215"/>
    </row>
    <row r="452" spans="1:8" s="173" customFormat="1" x14ac:dyDescent="0.2">
      <c r="A452" s="218" t="s">
        <v>189</v>
      </c>
      <c r="B452" s="218"/>
      <c r="C452" s="219" t="s">
        <v>190</v>
      </c>
      <c r="D452" s="213" t="s">
        <v>191</v>
      </c>
      <c r="E452" s="213"/>
      <c r="F452" s="213" t="s">
        <v>192</v>
      </c>
      <c r="G452" s="213"/>
      <c r="H452" s="213" t="s">
        <v>193</v>
      </c>
    </row>
    <row r="453" spans="1:8" s="173" customFormat="1" x14ac:dyDescent="0.2">
      <c r="A453" s="218"/>
      <c r="B453" s="218"/>
      <c r="C453" s="219"/>
      <c r="D453" s="174" t="s">
        <v>194</v>
      </c>
      <c r="E453" s="174" t="s">
        <v>195</v>
      </c>
      <c r="F453" s="174" t="s">
        <v>194</v>
      </c>
      <c r="G453" s="174" t="s">
        <v>195</v>
      </c>
      <c r="H453" s="213"/>
    </row>
    <row r="454" spans="1:8" s="173" customFormat="1" ht="22.5" x14ac:dyDescent="0.2">
      <c r="A454" s="175" t="s">
        <v>446</v>
      </c>
      <c r="B454" s="176" t="s">
        <v>447</v>
      </c>
      <c r="C454" s="177">
        <v>1</v>
      </c>
      <c r="D454" s="178">
        <v>1</v>
      </c>
      <c r="E454" s="178">
        <v>0</v>
      </c>
      <c r="F454" s="179">
        <v>259.90750000000003</v>
      </c>
      <c r="G454" s="179">
        <v>77.140500000000003</v>
      </c>
      <c r="H454" s="179">
        <v>259.90750000000003</v>
      </c>
    </row>
    <row r="455" spans="1:8" s="173" customFormat="1" x14ac:dyDescent="0.2">
      <c r="A455" s="180"/>
      <c r="B455" s="180"/>
      <c r="C455" s="180"/>
      <c r="D455" s="180"/>
      <c r="E455" s="180"/>
      <c r="F455" s="209" t="s">
        <v>200</v>
      </c>
      <c r="G455" s="209"/>
      <c r="H455" s="181">
        <v>259.90750000000003</v>
      </c>
    </row>
    <row r="456" spans="1:8" s="173" customFormat="1" x14ac:dyDescent="0.2">
      <c r="A456" s="180"/>
      <c r="B456" s="180"/>
      <c r="C456" s="180"/>
      <c r="D456" s="180"/>
      <c r="E456" s="180"/>
      <c r="F456" s="209" t="s">
        <v>209</v>
      </c>
      <c r="G456" s="209"/>
      <c r="H456" s="179">
        <v>259.90750000000003</v>
      </c>
    </row>
    <row r="457" spans="1:8" s="173" customFormat="1" x14ac:dyDescent="0.2">
      <c r="A457" s="180"/>
      <c r="B457" s="180"/>
      <c r="C457" s="180"/>
      <c r="D457" s="180"/>
      <c r="E457" s="180"/>
      <c r="F457" s="209" t="s">
        <v>210</v>
      </c>
      <c r="G457" s="209"/>
      <c r="H457" s="184">
        <v>310.73</v>
      </c>
    </row>
    <row r="458" spans="1:8" s="173" customFormat="1" x14ac:dyDescent="0.2">
      <c r="A458" s="180"/>
      <c r="B458" s="180"/>
      <c r="C458" s="180"/>
      <c r="D458" s="180"/>
      <c r="E458" s="180"/>
      <c r="F458" s="209" t="s">
        <v>211</v>
      </c>
      <c r="G458" s="209"/>
      <c r="H458" s="179">
        <v>0.83640000000000003</v>
      </c>
    </row>
    <row r="459" spans="1:8" s="173" customFormat="1" x14ac:dyDescent="0.2">
      <c r="A459" s="180"/>
      <c r="B459" s="180"/>
      <c r="C459" s="180"/>
      <c r="D459" s="180"/>
      <c r="E459" s="180"/>
      <c r="F459" s="209" t="s">
        <v>212</v>
      </c>
      <c r="G459" s="209"/>
      <c r="H459" s="179">
        <v>1.2E-2</v>
      </c>
    </row>
    <row r="460" spans="1:8" s="173" customFormat="1" x14ac:dyDescent="0.2">
      <c r="A460" s="180"/>
      <c r="B460" s="180"/>
      <c r="C460" s="180"/>
      <c r="D460" s="180"/>
      <c r="E460" s="180"/>
      <c r="F460" s="209" t="s">
        <v>213</v>
      </c>
      <c r="G460" s="209"/>
      <c r="H460" s="179">
        <v>0.84840000000000004</v>
      </c>
    </row>
    <row r="461" spans="1:8" s="173" customFormat="1" x14ac:dyDescent="0.2">
      <c r="A461" s="180"/>
      <c r="B461" s="180"/>
      <c r="C461" s="180"/>
      <c r="D461" s="180"/>
      <c r="E461" s="180"/>
      <c r="F461" s="209" t="s">
        <v>214</v>
      </c>
      <c r="G461" s="209"/>
      <c r="H461" s="185">
        <v>0.85</v>
      </c>
    </row>
    <row r="462" spans="1:8" s="173" customFormat="1" x14ac:dyDescent="0.2">
      <c r="A462" s="180"/>
      <c r="B462" s="180"/>
      <c r="C462" s="180"/>
      <c r="D462" s="180"/>
      <c r="E462" s="180"/>
      <c r="F462" s="209" t="s">
        <v>215</v>
      </c>
      <c r="G462" s="209"/>
      <c r="H462" s="185">
        <v>0.84840000000000004</v>
      </c>
    </row>
    <row r="463" spans="1:8" s="173" customFormat="1" x14ac:dyDescent="0.2">
      <c r="A463" s="180"/>
      <c r="B463" s="180"/>
      <c r="C463" s="180"/>
      <c r="D463" s="180"/>
      <c r="E463" s="180"/>
      <c r="F463" s="209" t="s">
        <v>444</v>
      </c>
      <c r="G463" s="209"/>
      <c r="H463" s="185">
        <v>0</v>
      </c>
    </row>
    <row r="464" spans="1:8" s="173" customFormat="1" x14ac:dyDescent="0.2">
      <c r="A464" s="180"/>
      <c r="B464" s="180"/>
      <c r="C464" s="180"/>
      <c r="D464" s="180"/>
      <c r="E464" s="180"/>
      <c r="F464" s="209" t="s">
        <v>217</v>
      </c>
      <c r="G464" s="209"/>
      <c r="H464" s="185">
        <v>0.85</v>
      </c>
    </row>
    <row r="465" spans="1:8" s="173" customFormat="1" x14ac:dyDescent="0.2">
      <c r="A465" s="180"/>
      <c r="B465" s="180"/>
      <c r="C465" s="180"/>
      <c r="D465" s="180"/>
      <c r="E465" s="180"/>
      <c r="F465" s="209" t="s">
        <v>218</v>
      </c>
      <c r="G465" s="209"/>
      <c r="H465" s="185">
        <v>0.18</v>
      </c>
    </row>
    <row r="466" spans="1:8" s="173" customFormat="1" x14ac:dyDescent="0.2">
      <c r="A466" s="180"/>
      <c r="B466" s="180"/>
      <c r="C466" s="180"/>
      <c r="D466" s="180"/>
      <c r="E466" s="180"/>
      <c r="F466" s="209" t="s">
        <v>219</v>
      </c>
      <c r="G466" s="209"/>
      <c r="H466" s="185">
        <v>1.03</v>
      </c>
    </row>
    <row r="467" spans="1:8" s="173" customFormat="1" x14ac:dyDescent="0.2">
      <c r="A467" s="180"/>
      <c r="B467" s="180"/>
      <c r="C467" s="180"/>
      <c r="D467" s="180"/>
      <c r="E467" s="180"/>
      <c r="F467" s="214"/>
      <c r="G467" s="214"/>
      <c r="H467" s="214"/>
    </row>
    <row r="468" spans="1:8" s="173" customFormat="1" x14ac:dyDescent="0.2">
      <c r="A468" s="215" t="s">
        <v>473</v>
      </c>
      <c r="B468" s="215"/>
      <c r="C468" s="215"/>
      <c r="D468" s="215"/>
      <c r="E468" s="215"/>
      <c r="F468" s="215"/>
      <c r="G468" s="215"/>
      <c r="H468" s="215"/>
    </row>
    <row r="469" spans="1:8" s="173" customFormat="1" x14ac:dyDescent="0.2">
      <c r="A469" s="218" t="s">
        <v>189</v>
      </c>
      <c r="B469" s="218"/>
      <c r="C469" s="219" t="s">
        <v>190</v>
      </c>
      <c r="D469" s="213" t="s">
        <v>191</v>
      </c>
      <c r="E469" s="213"/>
      <c r="F469" s="213" t="s">
        <v>192</v>
      </c>
      <c r="G469" s="213"/>
      <c r="H469" s="213" t="s">
        <v>193</v>
      </c>
    </row>
    <row r="470" spans="1:8" s="173" customFormat="1" x14ac:dyDescent="0.2">
      <c r="A470" s="218"/>
      <c r="B470" s="218"/>
      <c r="C470" s="219"/>
      <c r="D470" s="174" t="s">
        <v>194</v>
      </c>
      <c r="E470" s="174" t="s">
        <v>195</v>
      </c>
      <c r="F470" s="174" t="s">
        <v>194</v>
      </c>
      <c r="G470" s="174" t="s">
        <v>195</v>
      </c>
      <c r="H470" s="213"/>
    </row>
    <row r="471" spans="1:8" s="173" customFormat="1" ht="22.5" x14ac:dyDescent="0.2">
      <c r="A471" s="175" t="s">
        <v>446</v>
      </c>
      <c r="B471" s="176" t="s">
        <v>447</v>
      </c>
      <c r="C471" s="177">
        <v>1</v>
      </c>
      <c r="D471" s="178">
        <v>1</v>
      </c>
      <c r="E471" s="178">
        <v>0</v>
      </c>
      <c r="F471" s="179">
        <v>259.90750000000003</v>
      </c>
      <c r="G471" s="179">
        <v>77.140500000000003</v>
      </c>
      <c r="H471" s="179">
        <v>259.90750000000003</v>
      </c>
    </row>
    <row r="472" spans="1:8" s="173" customFormat="1" x14ac:dyDescent="0.2">
      <c r="A472" s="180"/>
      <c r="B472" s="180"/>
      <c r="C472" s="180"/>
      <c r="D472" s="180"/>
      <c r="E472" s="180"/>
      <c r="F472" s="209" t="s">
        <v>200</v>
      </c>
      <c r="G472" s="209"/>
      <c r="H472" s="181">
        <v>259.90750000000003</v>
      </c>
    </row>
    <row r="473" spans="1:8" s="173" customFormat="1" x14ac:dyDescent="0.2">
      <c r="A473" s="180"/>
      <c r="B473" s="180"/>
      <c r="C473" s="180"/>
      <c r="D473" s="180"/>
      <c r="E473" s="180"/>
      <c r="F473" s="209" t="s">
        <v>209</v>
      </c>
      <c r="G473" s="209"/>
      <c r="H473" s="179">
        <v>259.90750000000003</v>
      </c>
    </row>
    <row r="474" spans="1:8" s="173" customFormat="1" x14ac:dyDescent="0.2">
      <c r="A474" s="180"/>
      <c r="B474" s="180"/>
      <c r="C474" s="180"/>
      <c r="D474" s="180"/>
      <c r="E474" s="180"/>
      <c r="F474" s="209" t="s">
        <v>210</v>
      </c>
      <c r="G474" s="209"/>
      <c r="H474" s="184">
        <v>372.88</v>
      </c>
    </row>
    <row r="475" spans="1:8" s="173" customFormat="1" x14ac:dyDescent="0.2">
      <c r="A475" s="180"/>
      <c r="B475" s="180"/>
      <c r="C475" s="180"/>
      <c r="D475" s="180"/>
      <c r="E475" s="180"/>
      <c r="F475" s="209" t="s">
        <v>211</v>
      </c>
      <c r="G475" s="209"/>
      <c r="H475" s="179">
        <v>0.69699999999999995</v>
      </c>
    </row>
    <row r="476" spans="1:8" s="173" customFormat="1" x14ac:dyDescent="0.2">
      <c r="A476" s="180"/>
      <c r="B476" s="180"/>
      <c r="C476" s="180"/>
      <c r="D476" s="180"/>
      <c r="E476" s="180"/>
      <c r="F476" s="209" t="s">
        <v>213</v>
      </c>
      <c r="G476" s="209"/>
      <c r="H476" s="179">
        <v>0.69699999999999995</v>
      </c>
    </row>
    <row r="477" spans="1:8" s="173" customFormat="1" x14ac:dyDescent="0.2">
      <c r="A477" s="180"/>
      <c r="B477" s="180"/>
      <c r="C477" s="180"/>
      <c r="D477" s="180"/>
      <c r="E477" s="180"/>
      <c r="F477" s="209" t="s">
        <v>214</v>
      </c>
      <c r="G477" s="209"/>
      <c r="H477" s="185">
        <v>0.7</v>
      </c>
    </row>
    <row r="478" spans="1:8" s="173" customFormat="1" x14ac:dyDescent="0.2">
      <c r="A478" s="180"/>
      <c r="B478" s="180"/>
      <c r="C478" s="180"/>
      <c r="D478" s="180"/>
      <c r="E478" s="180"/>
      <c r="F478" s="209" t="s">
        <v>215</v>
      </c>
      <c r="G478" s="209"/>
      <c r="H478" s="185">
        <v>0.69699999999999995</v>
      </c>
    </row>
    <row r="479" spans="1:8" s="173" customFormat="1" x14ac:dyDescent="0.2">
      <c r="A479" s="180"/>
      <c r="B479" s="180"/>
      <c r="C479" s="180"/>
      <c r="D479" s="180"/>
      <c r="E479" s="180"/>
      <c r="F479" s="209" t="s">
        <v>444</v>
      </c>
      <c r="G479" s="209"/>
      <c r="H479" s="185">
        <v>0</v>
      </c>
    </row>
    <row r="480" spans="1:8" s="173" customFormat="1" x14ac:dyDescent="0.2">
      <c r="A480" s="180"/>
      <c r="B480" s="180"/>
      <c r="C480" s="180"/>
      <c r="D480" s="180"/>
      <c r="E480" s="180"/>
      <c r="F480" s="209" t="s">
        <v>217</v>
      </c>
      <c r="G480" s="209"/>
      <c r="H480" s="185">
        <v>0.7</v>
      </c>
    </row>
    <row r="481" spans="1:9" s="173" customFormat="1" x14ac:dyDescent="0.2">
      <c r="A481" s="180"/>
      <c r="B481" s="180"/>
      <c r="C481" s="180"/>
      <c r="D481" s="180"/>
      <c r="E481" s="180"/>
      <c r="F481" s="209" t="s">
        <v>218</v>
      </c>
      <c r="G481" s="209"/>
      <c r="H481" s="185">
        <v>0.15</v>
      </c>
    </row>
    <row r="482" spans="1:9" s="173" customFormat="1" x14ac:dyDescent="0.2">
      <c r="A482" s="180"/>
      <c r="B482" s="180"/>
      <c r="C482" s="180"/>
      <c r="D482" s="180"/>
      <c r="E482" s="180"/>
      <c r="F482" s="209" t="s">
        <v>219</v>
      </c>
      <c r="G482" s="209"/>
      <c r="H482" s="185">
        <v>0.85</v>
      </c>
    </row>
    <row r="483" spans="1:9" ht="15.75" x14ac:dyDescent="0.2">
      <c r="A483" s="17"/>
      <c r="B483" s="156"/>
      <c r="C483" s="156"/>
      <c r="D483" s="156"/>
      <c r="E483" s="156"/>
      <c r="F483" s="156"/>
      <c r="G483" s="156"/>
      <c r="H483" s="157"/>
      <c r="I483" s="157"/>
    </row>
    <row r="484" spans="1:9" ht="10.5" customHeight="1" x14ac:dyDescent="0.2">
      <c r="A484" s="17"/>
      <c r="B484" s="142" t="s">
        <v>44</v>
      </c>
      <c r="C484" s="156"/>
      <c r="D484" s="156"/>
      <c r="E484" s="156"/>
      <c r="F484" s="156"/>
      <c r="G484" s="156"/>
      <c r="H484" s="141" t="s">
        <v>475</v>
      </c>
      <c r="I484" s="160"/>
    </row>
    <row r="485" spans="1:9" ht="10.5" customHeight="1" x14ac:dyDescent="0.2">
      <c r="A485" s="80"/>
      <c r="B485" s="143" t="s">
        <v>45</v>
      </c>
      <c r="C485" s="80"/>
      <c r="D485" s="80"/>
      <c r="E485" s="80"/>
      <c r="F485" s="80"/>
      <c r="G485" s="161"/>
      <c r="H485" s="80"/>
      <c r="I485" s="162"/>
    </row>
    <row r="486" spans="1:9" ht="10.5" customHeight="1" x14ac:dyDescent="0.2">
      <c r="A486" s="80"/>
      <c r="B486" s="42" t="s">
        <v>46</v>
      </c>
      <c r="C486" s="80"/>
      <c r="D486" s="80"/>
      <c r="E486" s="80"/>
      <c r="F486" s="80"/>
      <c r="G486" s="80"/>
      <c r="H486" s="80"/>
      <c r="I486" s="80"/>
    </row>
    <row r="487" spans="1:9" ht="10.5" customHeight="1" x14ac:dyDescent="0.2">
      <c r="A487" s="80"/>
      <c r="B487" s="44" t="s">
        <v>47</v>
      </c>
      <c r="C487" s="163"/>
      <c r="D487" s="80"/>
      <c r="E487" s="80"/>
      <c r="F487" s="80"/>
      <c r="G487" s="160"/>
      <c r="H487" s="80"/>
      <c r="I487" s="80"/>
    </row>
    <row r="488" spans="1:9" ht="12.75" x14ac:dyDescent="0.2">
      <c r="A488" s="80"/>
      <c r="B488" s="164"/>
      <c r="C488" s="165"/>
      <c r="D488" s="80"/>
      <c r="E488" s="80"/>
      <c r="F488" s="80"/>
      <c r="G488" s="80"/>
      <c r="H488" s="80"/>
      <c r="I488" s="80"/>
    </row>
    <row r="489" spans="1:9" ht="12.75" x14ac:dyDescent="0.2">
      <c r="A489" s="80"/>
      <c r="B489" s="163"/>
      <c r="C489" s="165"/>
      <c r="D489" s="80"/>
      <c r="E489" s="80"/>
      <c r="F489" s="80"/>
      <c r="G489" s="80"/>
      <c r="H489" s="80"/>
      <c r="I489" s="80"/>
    </row>
    <row r="490" spans="1:9" ht="12.75" x14ac:dyDescent="0.2">
      <c r="A490" s="80"/>
      <c r="B490" s="163"/>
      <c r="C490" s="165"/>
      <c r="D490" s="80"/>
      <c r="E490" s="80"/>
      <c r="F490" s="80"/>
      <c r="G490" s="80"/>
      <c r="H490" s="80"/>
      <c r="I490" s="80"/>
    </row>
    <row r="491" spans="1:9" ht="12.75" x14ac:dyDescent="0.2">
      <c r="B491" s="163"/>
      <c r="C491" s="144"/>
    </row>
    <row r="492" spans="1:9" ht="12.75" x14ac:dyDescent="0.2">
      <c r="B492" s="163"/>
      <c r="C492" s="144"/>
    </row>
  </sheetData>
  <mergeCells count="536">
    <mergeCell ref="A1:H1"/>
    <mergeCell ref="A3:H3"/>
    <mergeCell ref="A7:H7"/>
    <mergeCell ref="A8:B8"/>
    <mergeCell ref="C8:D8"/>
    <mergeCell ref="C14:D14"/>
    <mergeCell ref="F15:G15"/>
    <mergeCell ref="A16:B16"/>
    <mergeCell ref="C16:D16"/>
    <mergeCell ref="C17:D17"/>
    <mergeCell ref="C9:D9"/>
    <mergeCell ref="C10:D10"/>
    <mergeCell ref="C11:D11"/>
    <mergeCell ref="C12:D12"/>
    <mergeCell ref="C13:D13"/>
    <mergeCell ref="F22:G22"/>
    <mergeCell ref="F23:G23"/>
    <mergeCell ref="F24:G24"/>
    <mergeCell ref="F25:G25"/>
    <mergeCell ref="F26:G26"/>
    <mergeCell ref="F18:G18"/>
    <mergeCell ref="A19:B19"/>
    <mergeCell ref="C19:D19"/>
    <mergeCell ref="C20:D20"/>
    <mergeCell ref="F21:G21"/>
    <mergeCell ref="C31:D31"/>
    <mergeCell ref="C32:D32"/>
    <mergeCell ref="C33:D33"/>
    <mergeCell ref="C34:D34"/>
    <mergeCell ref="C35:D35"/>
    <mergeCell ref="F27:G27"/>
    <mergeCell ref="F28:H28"/>
    <mergeCell ref="A29:H29"/>
    <mergeCell ref="A30:B30"/>
    <mergeCell ref="C30:D30"/>
    <mergeCell ref="F40:G40"/>
    <mergeCell ref="A41:B41"/>
    <mergeCell ref="C41:D41"/>
    <mergeCell ref="C42:D42"/>
    <mergeCell ref="F43:G43"/>
    <mergeCell ref="C36:D36"/>
    <mergeCell ref="F37:G37"/>
    <mergeCell ref="A38:B38"/>
    <mergeCell ref="C38:D38"/>
    <mergeCell ref="C39:D39"/>
    <mergeCell ref="F49:G49"/>
    <mergeCell ref="F50:H50"/>
    <mergeCell ref="A51:H51"/>
    <mergeCell ref="A52:B52"/>
    <mergeCell ref="C52:D52"/>
    <mergeCell ref="F44:G44"/>
    <mergeCell ref="F45:G45"/>
    <mergeCell ref="F46:G46"/>
    <mergeCell ref="F47:G47"/>
    <mergeCell ref="F48:G48"/>
    <mergeCell ref="C58:D58"/>
    <mergeCell ref="F59:G59"/>
    <mergeCell ref="A60:B60"/>
    <mergeCell ref="C60:D60"/>
    <mergeCell ref="C61:D61"/>
    <mergeCell ref="C53:D53"/>
    <mergeCell ref="C54:D54"/>
    <mergeCell ref="C55:D55"/>
    <mergeCell ref="C56:D56"/>
    <mergeCell ref="C57:D57"/>
    <mergeCell ref="F66:G66"/>
    <mergeCell ref="F67:G67"/>
    <mergeCell ref="F68:G68"/>
    <mergeCell ref="F69:G69"/>
    <mergeCell ref="F70:G70"/>
    <mergeCell ref="F62:G62"/>
    <mergeCell ref="A63:B63"/>
    <mergeCell ref="C63:D63"/>
    <mergeCell ref="C64:D64"/>
    <mergeCell ref="F65:G65"/>
    <mergeCell ref="C75:D75"/>
    <mergeCell ref="C76:D76"/>
    <mergeCell ref="C77:D77"/>
    <mergeCell ref="F78:G78"/>
    <mergeCell ref="A79:B79"/>
    <mergeCell ref="C79:D79"/>
    <mergeCell ref="F71:G71"/>
    <mergeCell ref="F72:H72"/>
    <mergeCell ref="A73:H73"/>
    <mergeCell ref="A74:B74"/>
    <mergeCell ref="C74:D74"/>
    <mergeCell ref="F85:G85"/>
    <mergeCell ref="F86:G86"/>
    <mergeCell ref="F87:G87"/>
    <mergeCell ref="F88:H88"/>
    <mergeCell ref="A89:H89"/>
    <mergeCell ref="C80:D80"/>
    <mergeCell ref="F81:G81"/>
    <mergeCell ref="F82:G82"/>
    <mergeCell ref="F83:G83"/>
    <mergeCell ref="F84:G84"/>
    <mergeCell ref="C94:D94"/>
    <mergeCell ref="C95:D95"/>
    <mergeCell ref="C96:D96"/>
    <mergeCell ref="F97:G97"/>
    <mergeCell ref="A98:B98"/>
    <mergeCell ref="C98:D98"/>
    <mergeCell ref="A90:B90"/>
    <mergeCell ref="C90:D90"/>
    <mergeCell ref="C91:D91"/>
    <mergeCell ref="C92:D92"/>
    <mergeCell ref="C93:D93"/>
    <mergeCell ref="F103:G103"/>
    <mergeCell ref="F104:G104"/>
    <mergeCell ref="F105:G105"/>
    <mergeCell ref="F106:G106"/>
    <mergeCell ref="F107:G107"/>
    <mergeCell ref="C99:D99"/>
    <mergeCell ref="F100:G100"/>
    <mergeCell ref="A101:B101"/>
    <mergeCell ref="C101:D101"/>
    <mergeCell ref="C102:D102"/>
    <mergeCell ref="C113:D113"/>
    <mergeCell ref="C114:D114"/>
    <mergeCell ref="C115:D115"/>
    <mergeCell ref="C116:D116"/>
    <mergeCell ref="C117:D117"/>
    <mergeCell ref="F108:G108"/>
    <mergeCell ref="F109:G109"/>
    <mergeCell ref="F110:H110"/>
    <mergeCell ref="A111:H111"/>
    <mergeCell ref="A112:B112"/>
    <mergeCell ref="C112:D112"/>
    <mergeCell ref="F122:G122"/>
    <mergeCell ref="A123:B123"/>
    <mergeCell ref="C123:D123"/>
    <mergeCell ref="C124:D124"/>
    <mergeCell ref="F125:G125"/>
    <mergeCell ref="C118:D118"/>
    <mergeCell ref="F119:G119"/>
    <mergeCell ref="A120:B120"/>
    <mergeCell ref="C120:D120"/>
    <mergeCell ref="C121:D121"/>
    <mergeCell ref="F131:G131"/>
    <mergeCell ref="F132:H132"/>
    <mergeCell ref="A133:H133"/>
    <mergeCell ref="A134:B134"/>
    <mergeCell ref="C134:D134"/>
    <mergeCell ref="F126:G126"/>
    <mergeCell ref="F127:G127"/>
    <mergeCell ref="F128:G128"/>
    <mergeCell ref="F129:G129"/>
    <mergeCell ref="F130:G130"/>
    <mergeCell ref="C139:D139"/>
    <mergeCell ref="F140:G140"/>
    <mergeCell ref="F141:G141"/>
    <mergeCell ref="F142:G142"/>
    <mergeCell ref="F143:G143"/>
    <mergeCell ref="C135:D135"/>
    <mergeCell ref="F136:G136"/>
    <mergeCell ref="A137:B137"/>
    <mergeCell ref="C137:D137"/>
    <mergeCell ref="C138:D138"/>
    <mergeCell ref="A149:B149"/>
    <mergeCell ref="C149:D149"/>
    <mergeCell ref="C150:D150"/>
    <mergeCell ref="F151:G151"/>
    <mergeCell ref="A152:B152"/>
    <mergeCell ref="C152:D152"/>
    <mergeCell ref="F144:G144"/>
    <mergeCell ref="F145:G145"/>
    <mergeCell ref="F146:G146"/>
    <mergeCell ref="F147:H147"/>
    <mergeCell ref="A148:H148"/>
    <mergeCell ref="F158:G158"/>
    <mergeCell ref="F159:G159"/>
    <mergeCell ref="F160:G160"/>
    <mergeCell ref="F161:H161"/>
    <mergeCell ref="A162:H162"/>
    <mergeCell ref="C153:D153"/>
    <mergeCell ref="F154:G154"/>
    <mergeCell ref="F155:G155"/>
    <mergeCell ref="F156:G156"/>
    <mergeCell ref="F157:G157"/>
    <mergeCell ref="F167:G167"/>
    <mergeCell ref="F168:G168"/>
    <mergeCell ref="F169:G169"/>
    <mergeCell ref="F170:G170"/>
    <mergeCell ref="F171:G171"/>
    <mergeCell ref="A163:B163"/>
    <mergeCell ref="C163:D163"/>
    <mergeCell ref="C164:D164"/>
    <mergeCell ref="F165:G165"/>
    <mergeCell ref="F166:G166"/>
    <mergeCell ref="F176:G176"/>
    <mergeCell ref="F177:G177"/>
    <mergeCell ref="F178:G178"/>
    <mergeCell ref="F179:G179"/>
    <mergeCell ref="F180:G180"/>
    <mergeCell ref="F172:H172"/>
    <mergeCell ref="A173:H173"/>
    <mergeCell ref="A174:B174"/>
    <mergeCell ref="C174:D174"/>
    <mergeCell ref="C175:D175"/>
    <mergeCell ref="C186:D186"/>
    <mergeCell ref="F187:G187"/>
    <mergeCell ref="F188:G188"/>
    <mergeCell ref="F189:G189"/>
    <mergeCell ref="F190:G190"/>
    <mergeCell ref="F181:G181"/>
    <mergeCell ref="F182:G182"/>
    <mergeCell ref="F183:H183"/>
    <mergeCell ref="A184:H184"/>
    <mergeCell ref="A185:B185"/>
    <mergeCell ref="C185:D185"/>
    <mergeCell ref="A196:B196"/>
    <mergeCell ref="C196:D196"/>
    <mergeCell ref="C197:D197"/>
    <mergeCell ref="F198:G198"/>
    <mergeCell ref="F199:G199"/>
    <mergeCell ref="F191:G191"/>
    <mergeCell ref="F192:G192"/>
    <mergeCell ref="F193:G193"/>
    <mergeCell ref="F194:H194"/>
    <mergeCell ref="A195:H195"/>
    <mergeCell ref="F205:H205"/>
    <mergeCell ref="A206:H206"/>
    <mergeCell ref="A207:B207"/>
    <mergeCell ref="C207:D207"/>
    <mergeCell ref="C208:D208"/>
    <mergeCell ref="F200:G200"/>
    <mergeCell ref="F201:G201"/>
    <mergeCell ref="F202:G202"/>
    <mergeCell ref="F203:G203"/>
    <mergeCell ref="F204:G204"/>
    <mergeCell ref="F214:G214"/>
    <mergeCell ref="F215:G215"/>
    <mergeCell ref="F216:H216"/>
    <mergeCell ref="A217:H217"/>
    <mergeCell ref="A218:B218"/>
    <mergeCell ref="C218:D218"/>
    <mergeCell ref="F209:G209"/>
    <mergeCell ref="F210:G210"/>
    <mergeCell ref="F211:G211"/>
    <mergeCell ref="F212:G212"/>
    <mergeCell ref="F213:G213"/>
    <mergeCell ref="F224:G224"/>
    <mergeCell ref="F225:G225"/>
    <mergeCell ref="F226:G226"/>
    <mergeCell ref="F227:H227"/>
    <mergeCell ref="A228:H228"/>
    <mergeCell ref="C219:D219"/>
    <mergeCell ref="F220:G220"/>
    <mergeCell ref="F221:G221"/>
    <mergeCell ref="F222:G222"/>
    <mergeCell ref="F223:G223"/>
    <mergeCell ref="F233:G233"/>
    <mergeCell ref="F234:G234"/>
    <mergeCell ref="F235:G235"/>
    <mergeCell ref="F236:G236"/>
    <mergeCell ref="F237:G237"/>
    <mergeCell ref="A229:B229"/>
    <mergeCell ref="C229:D229"/>
    <mergeCell ref="C230:D230"/>
    <mergeCell ref="F231:G231"/>
    <mergeCell ref="F232:G232"/>
    <mergeCell ref="F242:G242"/>
    <mergeCell ref="F243:G243"/>
    <mergeCell ref="F244:G244"/>
    <mergeCell ref="F245:G245"/>
    <mergeCell ref="F246:G246"/>
    <mergeCell ref="F238:H238"/>
    <mergeCell ref="A239:H239"/>
    <mergeCell ref="A240:B240"/>
    <mergeCell ref="C240:D240"/>
    <mergeCell ref="C241:D241"/>
    <mergeCell ref="C252:D252"/>
    <mergeCell ref="F253:G253"/>
    <mergeCell ref="F254:G254"/>
    <mergeCell ref="F255:G255"/>
    <mergeCell ref="F256:G256"/>
    <mergeCell ref="F247:G247"/>
    <mergeCell ref="F248:G248"/>
    <mergeCell ref="F249:H249"/>
    <mergeCell ref="A250:H250"/>
    <mergeCell ref="A251:B251"/>
    <mergeCell ref="C251:D251"/>
    <mergeCell ref="A262:B263"/>
    <mergeCell ref="C262:C263"/>
    <mergeCell ref="D262:E262"/>
    <mergeCell ref="F262:G262"/>
    <mergeCell ref="H262:H263"/>
    <mergeCell ref="F257:G257"/>
    <mergeCell ref="F258:G258"/>
    <mergeCell ref="F259:G259"/>
    <mergeCell ref="F260:H260"/>
    <mergeCell ref="A261:H261"/>
    <mergeCell ref="F270:G270"/>
    <mergeCell ref="F271:G271"/>
    <mergeCell ref="F272:G272"/>
    <mergeCell ref="F273:G273"/>
    <mergeCell ref="F274:G274"/>
    <mergeCell ref="F265:G265"/>
    <mergeCell ref="F266:G266"/>
    <mergeCell ref="F267:G267"/>
    <mergeCell ref="F268:G268"/>
    <mergeCell ref="F269:G269"/>
    <mergeCell ref="F281:G281"/>
    <mergeCell ref="A282:D282"/>
    <mergeCell ref="B283:D283"/>
    <mergeCell ref="F284:G284"/>
    <mergeCell ref="F285:G285"/>
    <mergeCell ref="F275:G275"/>
    <mergeCell ref="F276:H276"/>
    <mergeCell ref="A277:H277"/>
    <mergeCell ref="A278:B279"/>
    <mergeCell ref="C278:C279"/>
    <mergeCell ref="D278:E278"/>
    <mergeCell ref="F278:G278"/>
    <mergeCell ref="H278:H279"/>
    <mergeCell ref="F291:G291"/>
    <mergeCell ref="F292:G292"/>
    <mergeCell ref="F293:G293"/>
    <mergeCell ref="F294:G294"/>
    <mergeCell ref="F295:H295"/>
    <mergeCell ref="F286:G286"/>
    <mergeCell ref="F287:G287"/>
    <mergeCell ref="F288:G288"/>
    <mergeCell ref="F289:G289"/>
    <mergeCell ref="F290:G290"/>
    <mergeCell ref="C300:D300"/>
    <mergeCell ref="C301:D301"/>
    <mergeCell ref="C302:D302"/>
    <mergeCell ref="C303:D303"/>
    <mergeCell ref="F304:G304"/>
    <mergeCell ref="A296:H296"/>
    <mergeCell ref="A297:B297"/>
    <mergeCell ref="C297:D297"/>
    <mergeCell ref="C298:D298"/>
    <mergeCell ref="C299:D299"/>
    <mergeCell ref="C309:D309"/>
    <mergeCell ref="F310:G310"/>
    <mergeCell ref="F311:G311"/>
    <mergeCell ref="F312:G312"/>
    <mergeCell ref="F313:G313"/>
    <mergeCell ref="A305:B305"/>
    <mergeCell ref="C305:D305"/>
    <mergeCell ref="C306:D306"/>
    <mergeCell ref="F307:G307"/>
    <mergeCell ref="A308:B308"/>
    <mergeCell ref="C308:D308"/>
    <mergeCell ref="A319:B319"/>
    <mergeCell ref="C319:D319"/>
    <mergeCell ref="C320:D320"/>
    <mergeCell ref="C321:D321"/>
    <mergeCell ref="C322:D322"/>
    <mergeCell ref="F314:G314"/>
    <mergeCell ref="F315:G315"/>
    <mergeCell ref="F316:G316"/>
    <mergeCell ref="F317:H317"/>
    <mergeCell ref="A318:H318"/>
    <mergeCell ref="C328:D328"/>
    <mergeCell ref="F329:G329"/>
    <mergeCell ref="A330:B330"/>
    <mergeCell ref="C330:D330"/>
    <mergeCell ref="C331:D331"/>
    <mergeCell ref="C323:D323"/>
    <mergeCell ref="C324:D324"/>
    <mergeCell ref="C325:D325"/>
    <mergeCell ref="F326:G326"/>
    <mergeCell ref="A327:B327"/>
    <mergeCell ref="C327:D327"/>
    <mergeCell ref="F337:G337"/>
    <mergeCell ref="F338:G338"/>
    <mergeCell ref="F339:H339"/>
    <mergeCell ref="A340:H340"/>
    <mergeCell ref="A341:B341"/>
    <mergeCell ref="C341:D341"/>
    <mergeCell ref="F332:G332"/>
    <mergeCell ref="F333:G333"/>
    <mergeCell ref="F334:G334"/>
    <mergeCell ref="F335:G335"/>
    <mergeCell ref="F336:G336"/>
    <mergeCell ref="C347:D347"/>
    <mergeCell ref="F348:G348"/>
    <mergeCell ref="A349:B349"/>
    <mergeCell ref="C349:D349"/>
    <mergeCell ref="C350:D350"/>
    <mergeCell ref="C342:D342"/>
    <mergeCell ref="C343:D343"/>
    <mergeCell ref="C344:D344"/>
    <mergeCell ref="C345:D345"/>
    <mergeCell ref="C346:D346"/>
    <mergeCell ref="F355:G355"/>
    <mergeCell ref="F356:G356"/>
    <mergeCell ref="F357:G357"/>
    <mergeCell ref="F358:G358"/>
    <mergeCell ref="F359:G359"/>
    <mergeCell ref="F351:G351"/>
    <mergeCell ref="A352:B352"/>
    <mergeCell ref="C352:D352"/>
    <mergeCell ref="C353:D353"/>
    <mergeCell ref="F354:G354"/>
    <mergeCell ref="C364:D364"/>
    <mergeCell ref="C365:D365"/>
    <mergeCell ref="C366:D366"/>
    <mergeCell ref="C367:D367"/>
    <mergeCell ref="C368:D368"/>
    <mergeCell ref="F360:G360"/>
    <mergeCell ref="F361:H361"/>
    <mergeCell ref="A362:H362"/>
    <mergeCell ref="A363:B363"/>
    <mergeCell ref="C363:D363"/>
    <mergeCell ref="F373:G373"/>
    <mergeCell ref="A374:B374"/>
    <mergeCell ref="C374:D374"/>
    <mergeCell ref="C375:D375"/>
    <mergeCell ref="F376:G376"/>
    <mergeCell ref="C369:D369"/>
    <mergeCell ref="F370:G370"/>
    <mergeCell ref="A371:B371"/>
    <mergeCell ref="C371:D371"/>
    <mergeCell ref="C372:D372"/>
    <mergeCell ref="F382:G382"/>
    <mergeCell ref="F383:H383"/>
    <mergeCell ref="A384:H384"/>
    <mergeCell ref="A385:B386"/>
    <mergeCell ref="C385:C386"/>
    <mergeCell ref="D385:E385"/>
    <mergeCell ref="F385:G385"/>
    <mergeCell ref="H385:H386"/>
    <mergeCell ref="F377:G377"/>
    <mergeCell ref="F378:G378"/>
    <mergeCell ref="F379:G379"/>
    <mergeCell ref="F380:G380"/>
    <mergeCell ref="F381:G381"/>
    <mergeCell ref="F393:G393"/>
    <mergeCell ref="F394:G394"/>
    <mergeCell ref="F395:G395"/>
    <mergeCell ref="F396:G396"/>
    <mergeCell ref="F397:G397"/>
    <mergeCell ref="F388:G388"/>
    <mergeCell ref="F389:G389"/>
    <mergeCell ref="F390:G390"/>
    <mergeCell ref="F391:G391"/>
    <mergeCell ref="F392:G392"/>
    <mergeCell ref="F398:G398"/>
    <mergeCell ref="F399:G399"/>
    <mergeCell ref="F400:H400"/>
    <mergeCell ref="A401:H401"/>
    <mergeCell ref="A402:B403"/>
    <mergeCell ref="C402:C403"/>
    <mergeCell ref="D402:E402"/>
    <mergeCell ref="F402:G402"/>
    <mergeCell ref="H402:H403"/>
    <mergeCell ref="F410:G410"/>
    <mergeCell ref="F411:G411"/>
    <mergeCell ref="F412:G412"/>
    <mergeCell ref="F413:G413"/>
    <mergeCell ref="F414:G414"/>
    <mergeCell ref="F405:G405"/>
    <mergeCell ref="F406:G406"/>
    <mergeCell ref="F407:G407"/>
    <mergeCell ref="F408:G408"/>
    <mergeCell ref="F409:G409"/>
    <mergeCell ref="F422:G422"/>
    <mergeCell ref="F423:G423"/>
    <mergeCell ref="F424:G424"/>
    <mergeCell ref="F425:G425"/>
    <mergeCell ref="F426:G426"/>
    <mergeCell ref="F415:G415"/>
    <mergeCell ref="F416:G416"/>
    <mergeCell ref="F417:H417"/>
    <mergeCell ref="A418:H418"/>
    <mergeCell ref="A419:B420"/>
    <mergeCell ref="C419:C420"/>
    <mergeCell ref="D419:E419"/>
    <mergeCell ref="F419:G419"/>
    <mergeCell ref="H419:H420"/>
    <mergeCell ref="F432:G432"/>
    <mergeCell ref="F433:H433"/>
    <mergeCell ref="A434:H434"/>
    <mergeCell ref="A435:B436"/>
    <mergeCell ref="C435:C436"/>
    <mergeCell ref="D435:E435"/>
    <mergeCell ref="F435:G435"/>
    <mergeCell ref="H435:H436"/>
    <mergeCell ref="F427:G427"/>
    <mergeCell ref="F428:G428"/>
    <mergeCell ref="F429:G429"/>
    <mergeCell ref="F430:G430"/>
    <mergeCell ref="F431:G431"/>
    <mergeCell ref="F443:G443"/>
    <mergeCell ref="F444:G444"/>
    <mergeCell ref="F445:G445"/>
    <mergeCell ref="F446:G446"/>
    <mergeCell ref="F447:G447"/>
    <mergeCell ref="F438:G438"/>
    <mergeCell ref="F439:G439"/>
    <mergeCell ref="F440:G440"/>
    <mergeCell ref="F441:G441"/>
    <mergeCell ref="F442:G442"/>
    <mergeCell ref="F448:G448"/>
    <mergeCell ref="F449:G449"/>
    <mergeCell ref="F450:H450"/>
    <mergeCell ref="A451:H451"/>
    <mergeCell ref="A452:B453"/>
    <mergeCell ref="C452:C453"/>
    <mergeCell ref="D452:E452"/>
    <mergeCell ref="F452:G452"/>
    <mergeCell ref="H452:H453"/>
    <mergeCell ref="F460:G460"/>
    <mergeCell ref="F461:G461"/>
    <mergeCell ref="F462:G462"/>
    <mergeCell ref="F463:G463"/>
    <mergeCell ref="F464:G464"/>
    <mergeCell ref="F455:G455"/>
    <mergeCell ref="F456:G456"/>
    <mergeCell ref="F457:G457"/>
    <mergeCell ref="F458:G458"/>
    <mergeCell ref="F459:G459"/>
    <mergeCell ref="F465:G465"/>
    <mergeCell ref="F466:G466"/>
    <mergeCell ref="F467:H467"/>
    <mergeCell ref="A468:H468"/>
    <mergeCell ref="A469:B470"/>
    <mergeCell ref="C469:C470"/>
    <mergeCell ref="D469:E469"/>
    <mergeCell ref="F469:G469"/>
    <mergeCell ref="H469:H470"/>
    <mergeCell ref="F482:G482"/>
    <mergeCell ref="F477:G477"/>
    <mergeCell ref="F478:G478"/>
    <mergeCell ref="F479:G479"/>
    <mergeCell ref="F480:G480"/>
    <mergeCell ref="F481:G481"/>
    <mergeCell ref="F472:G472"/>
    <mergeCell ref="F473:G473"/>
    <mergeCell ref="F474:G474"/>
    <mergeCell ref="F475:G475"/>
    <mergeCell ref="F476:G47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CRONOGRAMA</vt:lpstr>
      <vt:lpstr>BDI</vt:lpstr>
      <vt:lpstr>ENCARGOS SOCIAIS </vt:lpstr>
      <vt:lpstr>COMPOSICOES ANALITICAS </vt:lpstr>
      <vt:lpstr>COMPOSICOES AUXILIARES</vt:lpstr>
      <vt:lpstr>BDI!Area_de_impressao</vt:lpstr>
      <vt:lpstr>'COMPOSICOES ANALITICAS '!Area_de_impressao</vt:lpstr>
      <vt:lpstr>'COMPOSICOES AUXILIARES'!Area_de_impressao</vt:lpstr>
      <vt:lpstr>PLANILHA!Area_de_impressao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SAMPAIO</dc:creator>
  <cp:keywords/>
  <dc:description/>
  <cp:lastModifiedBy>MÁRCIO SAMPAIO</cp:lastModifiedBy>
  <cp:revision/>
  <cp:lastPrinted>2026-01-19T13:59:53Z</cp:lastPrinted>
  <dcterms:created xsi:type="dcterms:W3CDTF">2025-09-01T14:04:23Z</dcterms:created>
  <dcterms:modified xsi:type="dcterms:W3CDTF">2026-01-19T14:00:17Z</dcterms:modified>
  <cp:category/>
  <cp:contentStatus/>
</cp:coreProperties>
</file>